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1\11. МП в ред. мая 2018 г\МП Благоустроенный город Сертолово в ред. май\МП Благоустроенный город Сертолово 17-22\"/>
    </mc:Choice>
  </mc:AlternateContent>
  <xr:revisionPtr revIDLastSave="0" documentId="13_ncr:1_{0EF55952-0AAB-412B-AA98-FE1A8D41FD87}" xr6:coauthVersionLast="34" xr6:coauthVersionMax="34" xr10:uidLastSave="{00000000-0000-0000-0000-000000000000}"/>
  <bookViews>
    <workbookView xWindow="120" yWindow="120" windowWidth="9720" windowHeight="7320" xr2:uid="{00000000-000D-0000-FFFF-FFFF00000000}"/>
  </bookViews>
  <sheets>
    <sheet name="Лист3" sheetId="3" r:id="rId1"/>
    <sheet name="Лист1" sheetId="4" r:id="rId2"/>
  </sheets>
  <definedNames>
    <definedName name="_xlnm.Print_Titles" localSheetId="0">Лист3!$12:$12</definedName>
    <definedName name="_xlnm.Print_Area" localSheetId="0">Лист3!$A$5:$M$89</definedName>
  </definedNames>
  <calcPr calcId="179017"/>
  <fileRecoveryPr autoRecover="0"/>
</workbook>
</file>

<file path=xl/calcChain.xml><?xml version="1.0" encoding="utf-8"?>
<calcChain xmlns="http://schemas.openxmlformats.org/spreadsheetml/2006/main">
  <c r="G32" i="3" l="1"/>
  <c r="G19" i="3" l="1"/>
  <c r="G71" i="3" l="1"/>
  <c r="G28" i="3" l="1"/>
  <c r="K33" i="3" l="1"/>
  <c r="J33" i="3"/>
  <c r="I33" i="3"/>
  <c r="H33" i="3"/>
  <c r="H80" i="3"/>
  <c r="G59" i="3"/>
  <c r="G57" i="3"/>
  <c r="F81" i="3" l="1"/>
  <c r="J81" i="3"/>
  <c r="I81" i="3"/>
  <c r="H81" i="3"/>
  <c r="K81" i="3"/>
  <c r="G81" i="3"/>
  <c r="E80" i="3"/>
  <c r="G64" i="3" l="1"/>
  <c r="G17" i="3"/>
  <c r="G29" i="3" l="1"/>
  <c r="G16" i="3"/>
  <c r="E26" i="3"/>
  <c r="E25" i="3"/>
  <c r="J27" i="3"/>
  <c r="I27" i="3"/>
  <c r="H27" i="3"/>
  <c r="F27" i="3"/>
  <c r="G84" i="3" l="1"/>
  <c r="H84" i="3"/>
  <c r="I84" i="3"/>
  <c r="J84" i="3"/>
  <c r="K84" i="3"/>
  <c r="F84" i="3"/>
  <c r="E84" i="3" s="1"/>
  <c r="G83" i="3"/>
  <c r="H83" i="3"/>
  <c r="I83" i="3"/>
  <c r="J83" i="3"/>
  <c r="K83" i="3"/>
  <c r="F83" i="3"/>
  <c r="E83" i="3" s="1"/>
  <c r="K87" i="3"/>
  <c r="J87" i="3"/>
  <c r="I87" i="3"/>
  <c r="H87" i="3"/>
  <c r="G87" i="3"/>
  <c r="F87" i="3"/>
  <c r="E87" i="3" s="1"/>
  <c r="E77" i="3"/>
  <c r="E76" i="3"/>
  <c r="I41" i="3"/>
  <c r="J41" i="3"/>
  <c r="K41" i="3"/>
  <c r="H41" i="3"/>
  <c r="K40" i="3"/>
  <c r="J40" i="3"/>
  <c r="I40" i="3"/>
  <c r="H40" i="3"/>
  <c r="E40" i="3" s="1"/>
  <c r="G40" i="3"/>
  <c r="G88" i="3" s="1"/>
  <c r="I28" i="3"/>
  <c r="F28" i="3"/>
  <c r="H28" i="3"/>
  <c r="J28" i="3"/>
  <c r="H29" i="3"/>
  <c r="I29" i="3"/>
  <c r="J29" i="3"/>
  <c r="K29" i="3"/>
  <c r="F29" i="3"/>
  <c r="E18" i="3"/>
  <c r="E24" i="3"/>
  <c r="E23" i="3"/>
  <c r="H89" i="3" l="1"/>
  <c r="J89" i="3"/>
  <c r="F89" i="3"/>
  <c r="K89" i="3"/>
  <c r="I89" i="3"/>
  <c r="E29" i="3"/>
  <c r="K17" i="3"/>
  <c r="K16" i="3"/>
  <c r="K82" i="3"/>
  <c r="K71" i="3"/>
  <c r="E71" i="3" s="1"/>
  <c r="K70" i="3"/>
  <c r="E70" i="3" s="1"/>
  <c r="K65" i="3"/>
  <c r="K66" i="3"/>
  <c r="K64" i="3"/>
  <c r="K59" i="3"/>
  <c r="E59" i="3" s="1"/>
  <c r="K57" i="3"/>
  <c r="E57" i="3" s="1"/>
  <c r="K52" i="3"/>
  <c r="E52" i="3" s="1"/>
  <c r="K50" i="3"/>
  <c r="K47" i="3"/>
  <c r="K48" i="3" s="1"/>
  <c r="K39" i="3"/>
  <c r="K42" i="3" s="1"/>
  <c r="E60" i="3"/>
  <c r="E58" i="3"/>
  <c r="E51" i="3"/>
  <c r="E46" i="3"/>
  <c r="E45" i="3"/>
  <c r="E44" i="3"/>
  <c r="E38" i="3"/>
  <c r="E36" i="3"/>
  <c r="E35" i="3"/>
  <c r="E34" i="3"/>
  <c r="E32" i="3"/>
  <c r="E15" i="3"/>
  <c r="J72" i="3"/>
  <c r="J73" i="3" s="1"/>
  <c r="J67" i="3"/>
  <c r="J68" i="3" s="1"/>
  <c r="J62" i="3"/>
  <c r="J61" i="3"/>
  <c r="J54" i="3"/>
  <c r="J55" i="3" s="1"/>
  <c r="J47" i="3"/>
  <c r="J48" i="3" s="1"/>
  <c r="J39" i="3"/>
  <c r="J42" i="3" s="1"/>
  <c r="K27" i="3" l="1"/>
  <c r="K28" i="3"/>
  <c r="J85" i="3"/>
  <c r="J86" i="3" s="1"/>
  <c r="K54" i="3"/>
  <c r="K55" i="3" s="1"/>
  <c r="K61" i="3"/>
  <c r="K62" i="3" s="1"/>
  <c r="K72" i="3"/>
  <c r="K73" i="3" s="1"/>
  <c r="J82" i="3"/>
  <c r="K67" i="3"/>
  <c r="K68" i="3" s="1"/>
  <c r="G14" i="3"/>
  <c r="G27" i="3" s="1"/>
  <c r="E78" i="3"/>
  <c r="E17" i="3"/>
  <c r="E14" i="3" l="1"/>
  <c r="K86" i="3"/>
  <c r="K85" i="3"/>
  <c r="F88" i="3"/>
  <c r="E88" i="3"/>
  <c r="I82" i="3"/>
  <c r="H82" i="3"/>
  <c r="G82" i="3"/>
  <c r="F82" i="3"/>
  <c r="E79" i="3"/>
  <c r="E75" i="3"/>
  <c r="E81" i="3" s="1"/>
  <c r="I72" i="3"/>
  <c r="I73" i="3" s="1"/>
  <c r="H72" i="3"/>
  <c r="H73" i="3" s="1"/>
  <c r="G72" i="3"/>
  <c r="G73" i="3" s="1"/>
  <c r="F72" i="3"/>
  <c r="F73" i="3" s="1"/>
  <c r="E72" i="3"/>
  <c r="E73" i="3" s="1"/>
  <c r="I67" i="3"/>
  <c r="I68" i="3" s="1"/>
  <c r="H67" i="3"/>
  <c r="H68" i="3" s="1"/>
  <c r="F66" i="3"/>
  <c r="E66" i="3" s="1"/>
  <c r="F65" i="3"/>
  <c r="E65" i="3" s="1"/>
  <c r="I61" i="3"/>
  <c r="I62" i="3" s="1"/>
  <c r="H61" i="3"/>
  <c r="H62" i="3" s="1"/>
  <c r="G61" i="3"/>
  <c r="G62" i="3" s="1"/>
  <c r="F61" i="3"/>
  <c r="F62" i="3" s="1"/>
  <c r="I54" i="3"/>
  <c r="I55" i="3" s="1"/>
  <c r="H54" i="3"/>
  <c r="H55" i="3" s="1"/>
  <c r="F54" i="3"/>
  <c r="F55" i="3" s="1"/>
  <c r="G50" i="3"/>
  <c r="I47" i="3"/>
  <c r="I48" i="3" s="1"/>
  <c r="H47" i="3"/>
  <c r="H48" i="3" s="1"/>
  <c r="G47" i="3"/>
  <c r="G48" i="3" s="1"/>
  <c r="F47" i="3"/>
  <c r="F48" i="3" s="1"/>
  <c r="G41" i="3"/>
  <c r="I39" i="3"/>
  <c r="I42" i="3" s="1"/>
  <c r="H39" i="3"/>
  <c r="H42" i="3" s="1"/>
  <c r="F39" i="3"/>
  <c r="F42" i="3" s="1"/>
  <c r="G37" i="3"/>
  <c r="E37" i="3" s="1"/>
  <c r="G33" i="3"/>
  <c r="E33" i="3" s="1"/>
  <c r="G31" i="3"/>
  <c r="E22" i="3"/>
  <c r="E21" i="3"/>
  <c r="E20" i="3"/>
  <c r="E19" i="3"/>
  <c r="E16" i="3"/>
  <c r="E41" i="3"/>
  <c r="E27" i="3" l="1"/>
  <c r="G89" i="3"/>
  <c r="E89" i="3" s="1"/>
  <c r="E28" i="3"/>
  <c r="G54" i="3"/>
  <c r="G55" i="3" s="1"/>
  <c r="E50" i="3"/>
  <c r="E54" i="3" s="1"/>
  <c r="E55" i="3" s="1"/>
  <c r="G67" i="3"/>
  <c r="G68" i="3" s="1"/>
  <c r="E64" i="3"/>
  <c r="E67" i="3" s="1"/>
  <c r="E68" i="3" s="1"/>
  <c r="G39" i="3"/>
  <c r="G42" i="3" s="1"/>
  <c r="E31" i="3"/>
  <c r="E39" i="3" s="1"/>
  <c r="E42" i="3" s="1"/>
  <c r="E47" i="3"/>
  <c r="E48" i="3" s="1"/>
  <c r="H85" i="3"/>
  <c r="H86" i="3" s="1"/>
  <c r="I85" i="3"/>
  <c r="I86" i="3" s="1"/>
  <c r="E61" i="3"/>
  <c r="E62" i="3" s="1"/>
  <c r="F67" i="3"/>
  <c r="E82" i="3" l="1"/>
  <c r="E85" i="3"/>
  <c r="E86" i="3" s="1"/>
  <c r="G85" i="3"/>
  <c r="G86" i="3" s="1"/>
  <c r="F68" i="3"/>
  <c r="F85" i="3"/>
  <c r="F86" i="3" s="1"/>
</calcChain>
</file>

<file path=xl/sharedStrings.xml><?xml version="1.0" encoding="utf-8"?>
<sst xmlns="http://schemas.openxmlformats.org/spreadsheetml/2006/main" count="301" uniqueCount="141">
  <si>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</si>
  <si>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</si>
  <si>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</si>
  <si>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</si>
  <si>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</si>
  <si>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</si>
  <si>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</si>
  <si>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</si>
  <si>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</si>
  <si>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</si>
  <si>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</si>
  <si>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</si>
  <si>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</si>
  <si>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</si>
  <si>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</si>
  <si>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</si>
  <si>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</si>
  <si>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</si>
  <si>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</si>
  <si>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</si>
  <si>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</si>
  <si>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</si>
  <si>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</si>
  <si>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</si>
  <si>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</si>
  <si>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</si>
  <si>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</si>
  <si>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</si>
  <si>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</si>
  <si>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</si>
  <si>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</si>
  <si>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</si>
  <si>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</si>
  <si>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</si>
  <si>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</si>
  <si>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</si>
  <si>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</si>
  <si>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</si>
  <si>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</si>
  <si>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</si>
  <si>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</si>
  <si>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</si>
  <si>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</si>
  <si>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</si>
  <si>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</si>
  <si>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</si>
  <si>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</si>
  <si>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</si>
  <si>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</si>
  <si>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</si>
  <si>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</si>
  <si>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</si>
  <si>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</si>
  <si>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</si>
  <si>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</si>
  <si>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</si>
  <si>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</si>
  <si>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</si>
  <si>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</si>
  <si>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</si>
  <si>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</si>
  <si>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</si>
  <si>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</si>
  <si>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</si>
  <si>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</si>
  <si>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</si>
  <si>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Обеспечение безопасности отдыха детей на детских и спортивных площадках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</si>
  <si>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</si>
  <si>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</si>
  <si>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</si>
  <si>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</si>
  <si>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</si>
  <si>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</si>
  <si>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</si>
  <si>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</si>
  <si>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</si>
  <si>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</si>
  <si>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</si>
  <si>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</si>
  <si>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</si>
  <si>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</si>
  <si>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</si>
  <si>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</si>
  <si>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</si>
  <si>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</si>
  <si>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</si>
  <si>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</si>
  <si>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</si>
  <si>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</si>
  <si>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</si>
  <si>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Устройство и содержание детских и спортивных площадок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</si>
  <si>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</si>
  <si>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</si>
  <si>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</si>
  <si>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</si>
  <si>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</si>
  <si>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</si>
  <si>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</si>
  <si>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</si>
  <si>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</si>
  <si>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</si>
  <si>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</si>
  <si>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</si>
  <si>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</si>
  <si>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</si>
  <si>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</si>
  <si>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</si>
  <si>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</si>
  <si>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</si>
  <si>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</si>
  <si>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</si>
  <si>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</si>
  <si>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</si>
  <si>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</si>
  <si>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</si>
  <si>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</si>
  <si>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</si>
  <si>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</si>
  <si>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</si>
  <si>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</si>
  <si>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</si>
  <si>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</si>
  <si>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</si>
  <si>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</si>
  <si>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</si>
  <si>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2017-2022 гг.</t>
  </si>
  <si>
    <t>1.9.</t>
  </si>
  <si>
    <t>МУ "Оказание услуг "Развитие"</t>
  </si>
  <si>
    <t>2018 г.,
2022 г.</t>
  </si>
  <si>
    <t>Бюджет РФ</t>
  </si>
  <si>
    <t>2019 г.,
2022 г.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</si>
  <si>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</si>
  <si>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</si>
  <si>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</si>
  <si>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</si>
  <si>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</si>
  <si>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2018-2022 гг.</t>
  </si>
  <si>
    <t>Формирование и обустройство объекта внешнего благоустройства «Аллея молодоженов» в районе д. 8 корп. 3 по ул. Молодцова</t>
  </si>
  <si>
    <t>Формирование и обустройство объекта внешнего благоустройства «Городская площадь» в районе д. 7 корп. 2 по ул. Молодцова и д. 5 по ул. Молодежная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</si>
  <si>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 в районе д. 16 по ул. Молодцова и д. 3 корп. 2 по ул. Молодежная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</si>
  <si>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 в районе д. 16 по ул. Молодцова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</si>
</sst>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sz val="9"/>
      <name val="Times New Roman"/>
      <family val="1"/>
      <charset val="204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0" xfId="0" applyNumberFormat="1"/>
    <xf numFmtId="12" fontId="0" fillId="0" borderId="0" xfId="0" applyNumberFormat="1"/>
    <xf numFmtId="0" fontId="0" fillId="0" borderId="0" xfId="0" applyNumberFormat="1" applyFill="1" applyBorder="1"/>
    <xf numFmtId="0" fontId="14" fillId="0" borderId="0" xfId="0" applyFont="1"/>
    <xf numFmtId="0" fontId="4" fillId="0" borderId="0" xfId="0" applyFont="1" applyAlignment="1"/>
    <xf numFmtId="0" fontId="5" fillId="0" borderId="0" xfId="0" applyFont="1"/>
    <xf numFmtId="0" fontId="14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horizontal="center" vertical="center" wrapText="1"/>
    </xf>
    <xf numFmtId="0" fontId="5" fillId="2" borderId="0" xfId="0" applyFont="1" applyFill="1"/>
    <xf numFmtId="0" fontId="11" fillId="0" borderId="0" xfId="0" applyFont="1"/>
    <xf numFmtId="0" fontId="17" fillId="0" borderId="0" xfId="0" applyFont="1"/>
    <xf numFmtId="0" fontId="18" fillId="0" borderId="0" xfId="0" applyFont="1"/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4" fontId="16" fillId="2" borderId="5" xfId="0" applyNumberFormat="1" applyFont="1" applyFill="1" applyBorder="1" applyAlignment="1">
      <alignment horizontal="center" vertical="center"/>
    </xf>
    <xf numFmtId="16" fontId="16" fillId="2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164" fontId="19" fillId="3" borderId="6" xfId="0" applyNumberFormat="1" applyFont="1" applyFill="1" applyBorder="1" applyAlignment="1">
      <alignment horizontal="center" vertical="center" wrapText="1"/>
    </xf>
    <xf numFmtId="164" fontId="19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8" fillId="2" borderId="0" xfId="0" applyFont="1" applyFill="1"/>
    <xf numFmtId="0" fontId="16" fillId="2" borderId="2" xfId="0" applyFont="1" applyFill="1" applyBorder="1" applyAlignment="1">
      <alignment vertical="center" wrapText="1"/>
    </xf>
    <xf numFmtId="164" fontId="16" fillId="2" borderId="7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164" fontId="19" fillId="0" borderId="2" xfId="0" applyNumberFormat="1" applyFont="1" applyFill="1" applyBorder="1" applyAlignment="1">
      <alignment horizontal="center" vertical="center"/>
    </xf>
    <xf numFmtId="164" fontId="16" fillId="4" borderId="3" xfId="0" applyNumberFormat="1" applyFont="1" applyFill="1" applyBorder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vertical="center" wrapText="1"/>
    </xf>
    <xf numFmtId="164" fontId="19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164" fontId="19" fillId="0" borderId="10" xfId="0" applyNumberFormat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164" fontId="19" fillId="3" borderId="6" xfId="0" applyNumberFormat="1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top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" xfId="0" applyFont="1" applyFill="1" applyBorder="1"/>
    <xf numFmtId="0" fontId="19" fillId="3" borderId="4" xfId="0" applyFont="1" applyFill="1" applyBorder="1" applyAlignment="1">
      <alignment horizontal="center" vertical="center" wrapText="1"/>
    </xf>
    <xf numFmtId="0" fontId="19" fillId="3" borderId="2" xfId="0" applyFont="1" applyFill="1" applyBorder="1"/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6" fillId="0" borderId="2" xfId="0" applyFont="1" applyBorder="1"/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9" fillId="0" borderId="1" xfId="0" applyFont="1" applyBorder="1" applyAlignment="1">
      <alignment horizontal="left" vertical="center"/>
    </xf>
    <xf numFmtId="0" fontId="16" fillId="0" borderId="5" xfId="0" applyFont="1" applyBorder="1" applyAlignment="1"/>
    <xf numFmtId="164" fontId="19" fillId="0" borderId="7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/>
    <xf numFmtId="0" fontId="19" fillId="0" borderId="2" xfId="0" applyFont="1" applyBorder="1" applyAlignment="1">
      <alignment horizontal="left" vertical="center" wrapText="1"/>
    </xf>
    <xf numFmtId="0" fontId="16" fillId="0" borderId="4" xfId="0" applyFont="1" applyBorder="1" applyAlignment="1"/>
    <xf numFmtId="164" fontId="19" fillId="0" borderId="3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164" fontId="19" fillId="4" borderId="2" xfId="0" applyNumberFormat="1" applyFont="1" applyFill="1" applyBorder="1" applyAlignment="1">
      <alignment horizontal="center" vertical="center" wrapText="1"/>
    </xf>
    <xf numFmtId="164" fontId="19" fillId="4" borderId="3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center" vertical="center" wrapText="1"/>
    </xf>
    <xf numFmtId="164" fontId="19" fillId="5" borderId="2" xfId="0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16" fontId="16" fillId="2" borderId="1" xfId="0" applyNumberFormat="1" applyFont="1" applyFill="1" applyBorder="1" applyAlignment="1">
      <alignment horizontal="center" vertical="center" wrapText="1"/>
    </xf>
    <xf numFmtId="16" fontId="16" fillId="2" borderId="6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0</xdr:colOff>
      <xdr:row>43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9"/>
  <sheetViews>
    <sheetView tabSelected="1" view="pageBreakPreview" topLeftCell="A38" zoomScaleNormal="100" zoomScaleSheetLayoutView="100" workbookViewId="0">
      <selection activeCell="B31" sqref="B31:B38"/>
    </sheetView>
  </sheetViews>
  <sheetFormatPr defaultRowHeight="12.75" x14ac:dyDescent="0.2"/>
  <cols>
    <col min="1" max="1" width="4.5703125" style="11" customWidth="1"/>
    <col min="2" max="2" width="25.5703125" style="11" customWidth="1"/>
    <col min="3" max="3" width="13.42578125" style="11" customWidth="1"/>
    <col min="4" max="4" width="10.7109375" style="11" customWidth="1"/>
    <col min="5" max="5" width="9.42578125" style="11" customWidth="1"/>
    <col min="6" max="6" width="8.85546875" style="11" customWidth="1"/>
    <col min="7" max="7" width="8.42578125" style="11" customWidth="1"/>
    <col min="8" max="10" width="8.7109375" style="26" customWidth="1"/>
    <col min="11" max="11" width="8.28515625" style="26" customWidth="1"/>
    <col min="12" max="12" width="13.42578125" style="11" customWidth="1"/>
    <col min="13" max="13" width="26.7109375" style="11" customWidth="1"/>
    <col min="14" max="14" width="9.140625" style="11"/>
    <col min="15" max="15" width="9.5703125" style="11" bestFit="1" customWidth="1"/>
    <col min="16" max="16384" width="9.140625" style="11"/>
  </cols>
  <sheetData>
    <row r="1" spans="1:18" ht="15.75" hidden="1" x14ac:dyDescent="0.25">
      <c r="A1" s="9"/>
      <c r="B1" s="9"/>
      <c r="C1" s="9"/>
      <c r="D1" s="9"/>
      <c r="E1" s="9"/>
      <c r="F1" s="9"/>
      <c r="G1" s="144" t="s">
        <v>64</v>
      </c>
      <c r="H1" s="144"/>
      <c r="I1" s="144"/>
      <c r="J1" s="144"/>
      <c r="K1" s="144"/>
      <c r="L1" s="144"/>
      <c r="M1" s="144"/>
      <c r="N1" s="10"/>
    </row>
    <row r="2" spans="1:18" ht="14.25" hidden="1" customHeight="1" x14ac:dyDescent="0.25">
      <c r="A2" s="9"/>
      <c r="B2" s="9"/>
      <c r="C2" s="9"/>
      <c r="D2" s="9"/>
      <c r="E2" s="9"/>
      <c r="F2" s="9"/>
      <c r="G2" s="144" t="s">
        <v>62</v>
      </c>
      <c r="H2" s="144"/>
      <c r="I2" s="144"/>
      <c r="J2" s="144"/>
      <c r="K2" s="144"/>
      <c r="L2" s="144"/>
      <c r="M2" s="144"/>
      <c r="N2" s="10"/>
    </row>
    <row r="3" spans="1:18" ht="14.25" hidden="1" customHeight="1" x14ac:dyDescent="0.25">
      <c r="A3" s="9"/>
      <c r="B3" s="9"/>
      <c r="C3" s="9"/>
      <c r="D3" s="9"/>
      <c r="E3" s="9"/>
      <c r="F3" s="9"/>
      <c r="G3" s="144" t="s">
        <v>63</v>
      </c>
      <c r="H3" s="144"/>
      <c r="I3" s="144"/>
      <c r="J3" s="144"/>
      <c r="K3" s="144"/>
      <c r="L3" s="144"/>
      <c r="M3" s="144"/>
      <c r="N3" s="10"/>
    </row>
    <row r="4" spans="1:18" ht="15" hidden="1" customHeight="1" x14ac:dyDescent="0.25">
      <c r="A4" s="9"/>
      <c r="B4" s="9"/>
      <c r="C4" s="9"/>
      <c r="D4" s="9"/>
      <c r="E4" s="9"/>
      <c r="F4" s="12"/>
      <c r="G4" s="144" t="s">
        <v>108</v>
      </c>
      <c r="H4" s="169"/>
      <c r="I4" s="169"/>
      <c r="J4" s="169"/>
      <c r="K4" s="169"/>
      <c r="L4" s="169"/>
      <c r="M4" s="169"/>
      <c r="N4" s="13"/>
    </row>
    <row r="5" spans="1:18" ht="15" customHeight="1" x14ac:dyDescent="0.25">
      <c r="A5" s="14"/>
      <c r="B5" s="14"/>
      <c r="C5" s="14"/>
      <c r="D5" s="14"/>
      <c r="E5" s="14"/>
      <c r="F5" s="15"/>
      <c r="G5" s="16"/>
      <c r="H5" s="17"/>
      <c r="I5" s="17"/>
      <c r="J5" s="17"/>
      <c r="K5" s="17"/>
      <c r="L5" s="17"/>
      <c r="M5" s="17"/>
      <c r="N5" s="13"/>
    </row>
    <row r="6" spans="1:18" s="14" customFormat="1" ht="15.75" customHeight="1" x14ac:dyDescent="0.3">
      <c r="A6" s="176" t="s">
        <v>5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</row>
    <row r="7" spans="1:18" s="14" customFormat="1" ht="16.5" customHeight="1" x14ac:dyDescent="0.3">
      <c r="A7" s="176" t="s">
        <v>81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8" ht="15" customHeight="1" x14ac:dyDescent="0.3">
      <c r="A8" s="176" t="s">
        <v>65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1:18" ht="15.75" customHeight="1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</row>
    <row r="10" spans="1:18" ht="21.75" customHeight="1" x14ac:dyDescent="0.2">
      <c r="A10" s="180" t="s">
        <v>0</v>
      </c>
      <c r="B10" s="173" t="s">
        <v>1</v>
      </c>
      <c r="C10" s="172" t="s">
        <v>21</v>
      </c>
      <c r="D10" s="171" t="s">
        <v>20</v>
      </c>
      <c r="E10" s="172" t="s">
        <v>23</v>
      </c>
      <c r="F10" s="174" t="s">
        <v>2</v>
      </c>
      <c r="G10" s="174"/>
      <c r="H10" s="174"/>
      <c r="I10" s="174"/>
      <c r="J10" s="174"/>
      <c r="K10" s="175"/>
      <c r="L10" s="171" t="s">
        <v>3</v>
      </c>
      <c r="M10" s="178" t="s">
        <v>4</v>
      </c>
      <c r="N10" s="29"/>
    </row>
    <row r="11" spans="1:18" x14ac:dyDescent="0.2">
      <c r="A11" s="180"/>
      <c r="B11" s="173"/>
      <c r="C11" s="172"/>
      <c r="D11" s="171"/>
      <c r="E11" s="172"/>
      <c r="F11" s="18">
        <v>2017</v>
      </c>
      <c r="G11" s="19">
        <v>2018</v>
      </c>
      <c r="H11" s="20">
        <v>2019</v>
      </c>
      <c r="I11" s="21">
        <v>2020</v>
      </c>
      <c r="J11" s="21">
        <v>2021</v>
      </c>
      <c r="K11" s="21">
        <v>2022</v>
      </c>
      <c r="L11" s="171"/>
      <c r="M11" s="179"/>
      <c r="N11" s="29"/>
    </row>
    <row r="12" spans="1:18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3">
        <v>8</v>
      </c>
      <c r="I12" s="23">
        <v>9</v>
      </c>
      <c r="J12" s="23">
        <v>10</v>
      </c>
      <c r="K12" s="23">
        <v>11</v>
      </c>
      <c r="L12" s="22">
        <v>12</v>
      </c>
      <c r="M12" s="22">
        <v>13</v>
      </c>
      <c r="N12" s="29"/>
    </row>
    <row r="13" spans="1:18" ht="16.5" customHeight="1" x14ac:dyDescent="0.2">
      <c r="A13" s="164" t="s">
        <v>109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6"/>
      <c r="N13" s="29"/>
    </row>
    <row r="14" spans="1:18" ht="39.75" customHeight="1" x14ac:dyDescent="0.2">
      <c r="A14" s="30" t="s">
        <v>6</v>
      </c>
      <c r="B14" s="31" t="s">
        <v>74</v>
      </c>
      <c r="C14" s="32" t="s">
        <v>24</v>
      </c>
      <c r="D14" s="33" t="s">
        <v>105</v>
      </c>
      <c r="E14" s="34">
        <f>F14+G14+H14+I14+K14+J14</f>
        <v>1412.3000000000002</v>
      </c>
      <c r="F14" s="35">
        <v>1154.2</v>
      </c>
      <c r="G14" s="36">
        <f>300-41.9</f>
        <v>258.10000000000002</v>
      </c>
      <c r="H14" s="36">
        <v>0</v>
      </c>
      <c r="I14" s="37">
        <v>0</v>
      </c>
      <c r="J14" s="37">
        <v>0</v>
      </c>
      <c r="K14" s="37">
        <v>0</v>
      </c>
      <c r="L14" s="38" t="s">
        <v>127</v>
      </c>
      <c r="M14" s="39" t="s">
        <v>75</v>
      </c>
      <c r="N14" s="29"/>
      <c r="O14" s="162"/>
      <c r="P14" s="162"/>
      <c r="Q14" s="162"/>
      <c r="R14" s="162"/>
    </row>
    <row r="15" spans="1:18" ht="38.25" customHeight="1" x14ac:dyDescent="0.2">
      <c r="A15" s="30" t="s">
        <v>7</v>
      </c>
      <c r="B15" s="31" t="s">
        <v>80</v>
      </c>
      <c r="C15" s="32" t="s">
        <v>24</v>
      </c>
      <c r="D15" s="33" t="s">
        <v>105</v>
      </c>
      <c r="E15" s="34">
        <f>F15+G15+H15+I15+K15+J15</f>
        <v>1039</v>
      </c>
      <c r="F15" s="35">
        <v>623.1</v>
      </c>
      <c r="G15" s="36">
        <v>415.9</v>
      </c>
      <c r="H15" s="36">
        <v>0</v>
      </c>
      <c r="I15" s="37">
        <v>0</v>
      </c>
      <c r="J15" s="37">
        <v>0</v>
      </c>
      <c r="K15" s="37">
        <v>0</v>
      </c>
      <c r="L15" s="38" t="s">
        <v>127</v>
      </c>
      <c r="M15" s="39" t="s">
        <v>78</v>
      </c>
      <c r="N15" s="29"/>
      <c r="O15" s="162"/>
      <c r="P15" s="162"/>
      <c r="Q15" s="162"/>
      <c r="R15" s="162"/>
    </row>
    <row r="16" spans="1:18" ht="50.25" customHeight="1" x14ac:dyDescent="0.2">
      <c r="A16" s="134" t="s">
        <v>73</v>
      </c>
      <c r="B16" s="133" t="s">
        <v>82</v>
      </c>
      <c r="C16" s="32" t="s">
        <v>24</v>
      </c>
      <c r="D16" s="33" t="s">
        <v>125</v>
      </c>
      <c r="E16" s="34">
        <f>SUM(F16:K16)</f>
        <v>23028.995000000003</v>
      </c>
      <c r="F16" s="35">
        <v>4076.3</v>
      </c>
      <c r="G16" s="40">
        <f>2674.4</f>
        <v>2674.4</v>
      </c>
      <c r="H16" s="40">
        <v>3776.7</v>
      </c>
      <c r="I16" s="41">
        <v>3965.6</v>
      </c>
      <c r="J16" s="41">
        <v>4163.8999999999996</v>
      </c>
      <c r="K16" s="41">
        <f>J16*1.05</f>
        <v>4372.0950000000003</v>
      </c>
      <c r="L16" s="133" t="s">
        <v>127</v>
      </c>
      <c r="M16" s="133" t="s">
        <v>79</v>
      </c>
      <c r="N16" s="29"/>
      <c r="O16" s="24"/>
      <c r="P16" s="24"/>
      <c r="Q16" s="24"/>
      <c r="R16" s="24"/>
    </row>
    <row r="17" spans="1:19" ht="31.5" customHeight="1" x14ac:dyDescent="0.2">
      <c r="A17" s="188" t="s">
        <v>76</v>
      </c>
      <c r="B17" s="167" t="s">
        <v>90</v>
      </c>
      <c r="C17" s="32" t="s">
        <v>24</v>
      </c>
      <c r="D17" s="33" t="s">
        <v>125</v>
      </c>
      <c r="E17" s="34">
        <f>F17+G17+H17+I17+K17+J17</f>
        <v>9208.4149999999991</v>
      </c>
      <c r="F17" s="35">
        <v>1716.8</v>
      </c>
      <c r="G17" s="121">
        <f>2264.5+312.6+41.9-60-57</f>
        <v>2502</v>
      </c>
      <c r="H17" s="36">
        <v>1157.7</v>
      </c>
      <c r="I17" s="37">
        <v>1215.5</v>
      </c>
      <c r="J17" s="37">
        <v>1276.3</v>
      </c>
      <c r="K17" s="41">
        <f>J17*1.05</f>
        <v>1340.115</v>
      </c>
      <c r="L17" s="167" t="s">
        <v>127</v>
      </c>
      <c r="M17" s="167" t="s">
        <v>66</v>
      </c>
      <c r="N17" s="29"/>
      <c r="O17" s="24"/>
      <c r="P17" s="24"/>
      <c r="Q17" s="24"/>
      <c r="R17" s="24"/>
    </row>
    <row r="18" spans="1:19" ht="30.75" customHeight="1" x14ac:dyDescent="0.2">
      <c r="A18" s="189"/>
      <c r="B18" s="168"/>
      <c r="C18" s="23" t="s">
        <v>93</v>
      </c>
      <c r="D18" s="33" t="s">
        <v>106</v>
      </c>
      <c r="E18" s="34">
        <f t="shared" ref="E18:E24" si="0">SUM(F18:K18)</f>
        <v>2650</v>
      </c>
      <c r="F18" s="35">
        <v>0</v>
      </c>
      <c r="G18" s="121">
        <v>2650</v>
      </c>
      <c r="H18" s="36">
        <v>0</v>
      </c>
      <c r="I18" s="37">
        <v>0</v>
      </c>
      <c r="J18" s="37">
        <v>0</v>
      </c>
      <c r="K18" s="41">
        <v>0</v>
      </c>
      <c r="L18" s="168"/>
      <c r="M18" s="168"/>
      <c r="N18" s="29"/>
      <c r="O18" s="131"/>
      <c r="P18" s="131"/>
      <c r="Q18" s="131"/>
      <c r="R18" s="131"/>
    </row>
    <row r="19" spans="1:19" ht="133.5" customHeight="1" x14ac:dyDescent="0.2">
      <c r="A19" s="42" t="s">
        <v>91</v>
      </c>
      <c r="B19" s="43" t="s">
        <v>139</v>
      </c>
      <c r="C19" s="23" t="s">
        <v>24</v>
      </c>
      <c r="D19" s="33" t="s">
        <v>105</v>
      </c>
      <c r="E19" s="34">
        <f t="shared" si="0"/>
        <v>48259.7</v>
      </c>
      <c r="F19" s="137">
        <v>18080.7</v>
      </c>
      <c r="G19" s="121">
        <f>100+29974+5+100</f>
        <v>30179</v>
      </c>
      <c r="H19" s="121">
        <v>0</v>
      </c>
      <c r="I19" s="121">
        <v>0</v>
      </c>
      <c r="J19" s="121">
        <v>0</v>
      </c>
      <c r="K19" s="121">
        <v>0</v>
      </c>
      <c r="L19" s="38" t="s">
        <v>127</v>
      </c>
      <c r="M19" s="39" t="s">
        <v>79</v>
      </c>
      <c r="N19" s="29"/>
      <c r="O19" s="163"/>
      <c r="P19" s="163"/>
      <c r="Q19" s="163"/>
      <c r="R19" s="163"/>
      <c r="S19" s="163"/>
    </row>
    <row r="20" spans="1:19" ht="87.75" customHeight="1" x14ac:dyDescent="0.2">
      <c r="A20" s="42" t="s">
        <v>92</v>
      </c>
      <c r="B20" s="43" t="s">
        <v>140</v>
      </c>
      <c r="C20" s="23" t="s">
        <v>24</v>
      </c>
      <c r="D20" s="33" t="s">
        <v>105</v>
      </c>
      <c r="E20" s="44">
        <f t="shared" si="0"/>
        <v>2863.5</v>
      </c>
      <c r="F20" s="45">
        <v>1963.9</v>
      </c>
      <c r="G20" s="46">
        <v>899.6</v>
      </c>
      <c r="H20" s="46">
        <v>0</v>
      </c>
      <c r="I20" s="46">
        <v>0</v>
      </c>
      <c r="J20" s="46">
        <v>0</v>
      </c>
      <c r="K20" s="46">
        <v>0</v>
      </c>
      <c r="L20" s="38" t="s">
        <v>127</v>
      </c>
      <c r="M20" s="39" t="s">
        <v>79</v>
      </c>
      <c r="N20" s="29"/>
      <c r="O20" s="25"/>
      <c r="P20" s="25"/>
      <c r="Q20" s="25"/>
      <c r="R20" s="25"/>
      <c r="S20" s="25"/>
    </row>
    <row r="21" spans="1:19" ht="62.25" customHeight="1" x14ac:dyDescent="0.2">
      <c r="A21" s="42" t="s">
        <v>100</v>
      </c>
      <c r="B21" s="43" t="s">
        <v>137</v>
      </c>
      <c r="C21" s="23" t="s">
        <v>24</v>
      </c>
      <c r="D21" s="33" t="s">
        <v>77</v>
      </c>
      <c r="E21" s="44">
        <f t="shared" si="0"/>
        <v>39</v>
      </c>
      <c r="F21" s="45">
        <v>39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38" t="s">
        <v>127</v>
      </c>
      <c r="M21" s="39" t="s">
        <v>79</v>
      </c>
      <c r="N21" s="29"/>
      <c r="O21" s="140"/>
      <c r="P21" s="141"/>
      <c r="Q21" s="141"/>
      <c r="R21" s="141"/>
      <c r="S21" s="141"/>
    </row>
    <row r="22" spans="1:19" ht="78" customHeight="1" x14ac:dyDescent="0.2">
      <c r="A22" s="42" t="s">
        <v>101</v>
      </c>
      <c r="B22" s="43" t="s">
        <v>138</v>
      </c>
      <c r="C22" s="23" t="s">
        <v>24</v>
      </c>
      <c r="D22" s="33" t="s">
        <v>77</v>
      </c>
      <c r="E22" s="44">
        <f t="shared" si="0"/>
        <v>37</v>
      </c>
      <c r="F22" s="45">
        <v>37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38" t="s">
        <v>127</v>
      </c>
      <c r="M22" s="39" t="s">
        <v>79</v>
      </c>
      <c r="N22" s="29"/>
    </row>
    <row r="23" spans="1:19" ht="37.5" customHeight="1" x14ac:dyDescent="0.2">
      <c r="A23" s="184" t="s">
        <v>126</v>
      </c>
      <c r="B23" s="186" t="s">
        <v>133</v>
      </c>
      <c r="C23" s="23" t="s">
        <v>24</v>
      </c>
      <c r="D23" s="33" t="s">
        <v>106</v>
      </c>
      <c r="E23" s="132">
        <f t="shared" si="0"/>
        <v>30</v>
      </c>
      <c r="F23" s="45">
        <v>0</v>
      </c>
      <c r="G23" s="121">
        <v>30</v>
      </c>
      <c r="H23" s="46">
        <v>0</v>
      </c>
      <c r="I23" s="46">
        <v>0</v>
      </c>
      <c r="J23" s="46">
        <v>0</v>
      </c>
      <c r="K23" s="46">
        <v>0</v>
      </c>
      <c r="L23" s="167" t="s">
        <v>127</v>
      </c>
      <c r="M23" s="167" t="s">
        <v>79</v>
      </c>
      <c r="N23" s="29"/>
    </row>
    <row r="24" spans="1:19" ht="39" customHeight="1" x14ac:dyDescent="0.2">
      <c r="A24" s="185"/>
      <c r="B24" s="187"/>
      <c r="C24" s="23" t="s">
        <v>93</v>
      </c>
      <c r="D24" s="33" t="s">
        <v>106</v>
      </c>
      <c r="E24" s="132">
        <f t="shared" si="0"/>
        <v>270</v>
      </c>
      <c r="F24" s="45">
        <v>0</v>
      </c>
      <c r="G24" s="121">
        <v>270</v>
      </c>
      <c r="H24" s="46">
        <v>0</v>
      </c>
      <c r="I24" s="46">
        <v>0</v>
      </c>
      <c r="J24" s="46">
        <v>0</v>
      </c>
      <c r="K24" s="46">
        <v>0</v>
      </c>
      <c r="L24" s="168"/>
      <c r="M24" s="168"/>
      <c r="N24" s="29"/>
    </row>
    <row r="25" spans="1:19" ht="25.5" customHeight="1" x14ac:dyDescent="0.2">
      <c r="A25" s="184" t="s">
        <v>131</v>
      </c>
      <c r="B25" s="186" t="s">
        <v>132</v>
      </c>
      <c r="C25" s="23" t="s">
        <v>24</v>
      </c>
      <c r="D25" s="33" t="s">
        <v>106</v>
      </c>
      <c r="E25" s="132">
        <f>SUM(F25:K25)</f>
        <v>30</v>
      </c>
      <c r="F25" s="45">
        <v>0</v>
      </c>
      <c r="G25" s="121">
        <v>30</v>
      </c>
      <c r="H25" s="46">
        <v>0</v>
      </c>
      <c r="I25" s="46">
        <v>0</v>
      </c>
      <c r="J25" s="46">
        <v>0</v>
      </c>
      <c r="K25" s="46">
        <v>0</v>
      </c>
      <c r="L25" s="167" t="s">
        <v>127</v>
      </c>
      <c r="M25" s="167" t="s">
        <v>79</v>
      </c>
      <c r="N25" s="29"/>
    </row>
    <row r="26" spans="1:19" ht="15" customHeight="1" x14ac:dyDescent="0.2">
      <c r="A26" s="185"/>
      <c r="B26" s="187"/>
      <c r="C26" s="23" t="s">
        <v>93</v>
      </c>
      <c r="D26" s="33" t="s">
        <v>106</v>
      </c>
      <c r="E26" s="132">
        <f>SUM(F26:K26)</f>
        <v>270</v>
      </c>
      <c r="F26" s="45">
        <v>0</v>
      </c>
      <c r="G26" s="121">
        <v>270</v>
      </c>
      <c r="H26" s="46">
        <v>0</v>
      </c>
      <c r="I26" s="46">
        <v>0</v>
      </c>
      <c r="J26" s="46">
        <v>0</v>
      </c>
      <c r="K26" s="46">
        <v>0</v>
      </c>
      <c r="L26" s="168"/>
      <c r="M26" s="168"/>
      <c r="N26" s="29"/>
    </row>
    <row r="27" spans="1:19" ht="14.25" customHeight="1" x14ac:dyDescent="0.2">
      <c r="A27" s="47"/>
      <c r="B27" s="48" t="s">
        <v>52</v>
      </c>
      <c r="C27" s="47"/>
      <c r="D27" s="47"/>
      <c r="E27" s="49">
        <f t="shared" ref="E27:K27" si="1">SUM(E14:E26)</f>
        <v>89137.91</v>
      </c>
      <c r="F27" s="50">
        <f t="shared" si="1"/>
        <v>27691.000000000004</v>
      </c>
      <c r="G27" s="50">
        <f t="shared" si="1"/>
        <v>40179</v>
      </c>
      <c r="H27" s="50">
        <f t="shared" si="1"/>
        <v>4934.3999999999996</v>
      </c>
      <c r="I27" s="50">
        <f t="shared" si="1"/>
        <v>5181.1000000000004</v>
      </c>
      <c r="J27" s="50">
        <f t="shared" si="1"/>
        <v>5440.2</v>
      </c>
      <c r="K27" s="50">
        <f t="shared" si="1"/>
        <v>5712.21</v>
      </c>
      <c r="L27" s="51"/>
      <c r="M27" s="52"/>
      <c r="N27" s="29"/>
    </row>
    <row r="28" spans="1:19" ht="15.75" customHeight="1" x14ac:dyDescent="0.2">
      <c r="A28" s="47"/>
      <c r="B28" s="48" t="s">
        <v>29</v>
      </c>
      <c r="C28" s="47"/>
      <c r="D28" s="47"/>
      <c r="E28" s="50">
        <f>SUM(F28:K28)</f>
        <v>85947.91</v>
      </c>
      <c r="F28" s="50">
        <f t="shared" ref="F28:K28" si="2">F14+F15+F16+F17+F19+F20+F22++F23+F21</f>
        <v>27691.000000000004</v>
      </c>
      <c r="G28" s="50">
        <f>G14+G15+G16+G17+G19+G20+G22++G23+G21+G25</f>
        <v>36989</v>
      </c>
      <c r="H28" s="50">
        <f t="shared" si="2"/>
        <v>4934.3999999999996</v>
      </c>
      <c r="I28" s="50">
        <f t="shared" si="2"/>
        <v>5181.1000000000004</v>
      </c>
      <c r="J28" s="50">
        <f t="shared" si="2"/>
        <v>5440.2</v>
      </c>
      <c r="K28" s="50">
        <f t="shared" si="2"/>
        <v>5712.21</v>
      </c>
      <c r="L28" s="51"/>
      <c r="M28" s="52"/>
      <c r="N28" s="29"/>
    </row>
    <row r="29" spans="1:19" ht="15.75" customHeight="1" x14ac:dyDescent="0.2">
      <c r="A29" s="47"/>
      <c r="B29" s="48" t="s">
        <v>93</v>
      </c>
      <c r="C29" s="47"/>
      <c r="D29" s="47"/>
      <c r="E29" s="50">
        <f>SUM(F29:K29)</f>
        <v>3190</v>
      </c>
      <c r="F29" s="50">
        <f>F24+F18</f>
        <v>0</v>
      </c>
      <c r="G29" s="50">
        <f>G26+G24+G18</f>
        <v>3190</v>
      </c>
      <c r="H29" s="50">
        <f>H24+H18</f>
        <v>0</v>
      </c>
      <c r="I29" s="50">
        <f>I24+I18</f>
        <v>0</v>
      </c>
      <c r="J29" s="50">
        <f>J24+J18</f>
        <v>0</v>
      </c>
      <c r="K29" s="50">
        <f>K24+K18</f>
        <v>0</v>
      </c>
      <c r="L29" s="51"/>
      <c r="M29" s="52"/>
      <c r="N29" s="29"/>
    </row>
    <row r="30" spans="1:19" ht="16.5" customHeight="1" x14ac:dyDescent="0.2">
      <c r="A30" s="164" t="s">
        <v>110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6"/>
      <c r="N30" s="29" t="s">
        <v>48</v>
      </c>
      <c r="O30" s="142"/>
      <c r="P30" s="143"/>
      <c r="Q30" s="143"/>
      <c r="R30" s="143"/>
      <c r="S30" s="143"/>
    </row>
    <row r="31" spans="1:19" ht="52.5" customHeight="1" x14ac:dyDescent="0.2">
      <c r="A31" s="30" t="s">
        <v>8</v>
      </c>
      <c r="B31" s="53" t="s">
        <v>83</v>
      </c>
      <c r="C31" s="30" t="s">
        <v>24</v>
      </c>
      <c r="D31" s="120" t="s">
        <v>125</v>
      </c>
      <c r="E31" s="44">
        <f t="shared" ref="E31:E37" si="3">F31+G31+H31+I31+K31+J31</f>
        <v>12304.7</v>
      </c>
      <c r="F31" s="45">
        <v>1876.3</v>
      </c>
      <c r="G31" s="46">
        <f>2450.6+255</f>
        <v>2705.6</v>
      </c>
      <c r="H31" s="46">
        <v>1791.7</v>
      </c>
      <c r="I31" s="46">
        <v>1881.3</v>
      </c>
      <c r="J31" s="46">
        <v>1975.5</v>
      </c>
      <c r="K31" s="46">
        <v>2074.3000000000002</v>
      </c>
      <c r="L31" s="39" t="s">
        <v>59</v>
      </c>
      <c r="M31" s="39" t="s">
        <v>40</v>
      </c>
      <c r="N31" s="29"/>
    </row>
    <row r="32" spans="1:19" ht="65.25" customHeight="1" x14ac:dyDescent="0.2">
      <c r="A32" s="22" t="s">
        <v>25</v>
      </c>
      <c r="B32" s="54" t="s">
        <v>51</v>
      </c>
      <c r="C32" s="30" t="s">
        <v>24</v>
      </c>
      <c r="D32" s="120" t="s">
        <v>125</v>
      </c>
      <c r="E32" s="44">
        <f t="shared" si="3"/>
        <v>702.40000000000009</v>
      </c>
      <c r="F32" s="96">
        <v>98.5</v>
      </c>
      <c r="G32" s="55">
        <f>205-5-71.5</f>
        <v>128.5</v>
      </c>
      <c r="H32" s="55">
        <v>110.3</v>
      </c>
      <c r="I32" s="97">
        <v>115.8</v>
      </c>
      <c r="J32" s="97">
        <v>121.6</v>
      </c>
      <c r="K32" s="97">
        <v>127.7</v>
      </c>
      <c r="L32" s="56" t="s">
        <v>59</v>
      </c>
      <c r="M32" s="39" t="s">
        <v>40</v>
      </c>
      <c r="N32" s="29"/>
    </row>
    <row r="33" spans="1:19" ht="28.5" customHeight="1" x14ac:dyDescent="0.2">
      <c r="A33" s="152" t="s">
        <v>26</v>
      </c>
      <c r="B33" s="181" t="s">
        <v>67</v>
      </c>
      <c r="C33" s="23" t="s">
        <v>29</v>
      </c>
      <c r="D33" s="120" t="s">
        <v>125</v>
      </c>
      <c r="E33" s="44">
        <f t="shared" si="3"/>
        <v>13679.499999999998</v>
      </c>
      <c r="F33" s="137">
        <v>906</v>
      </c>
      <c r="G33" s="121">
        <f>5178.9+3300</f>
        <v>8478.9</v>
      </c>
      <c r="H33" s="55">
        <f>1102.5-50-94.5</f>
        <v>958</v>
      </c>
      <c r="I33" s="55">
        <f>1157.6-99.2</f>
        <v>1058.3999999999999</v>
      </c>
      <c r="J33" s="55">
        <f>1215.5-104.2</f>
        <v>1111.3</v>
      </c>
      <c r="K33" s="55">
        <f>1276.3-109.4</f>
        <v>1166.8999999999999</v>
      </c>
      <c r="L33" s="152" t="s">
        <v>59</v>
      </c>
      <c r="M33" s="181" t="s">
        <v>102</v>
      </c>
      <c r="N33" s="29"/>
    </row>
    <row r="34" spans="1:19" s="26" customFormat="1" ht="24" customHeight="1" x14ac:dyDescent="0.2">
      <c r="A34" s="153"/>
      <c r="B34" s="182"/>
      <c r="C34" s="23" t="s">
        <v>93</v>
      </c>
      <c r="D34" s="120" t="s">
        <v>105</v>
      </c>
      <c r="E34" s="44">
        <f t="shared" si="3"/>
        <v>1485.8</v>
      </c>
      <c r="F34" s="137">
        <v>742.9</v>
      </c>
      <c r="G34" s="121">
        <v>742.9</v>
      </c>
      <c r="H34" s="55">
        <v>0</v>
      </c>
      <c r="I34" s="55">
        <v>0</v>
      </c>
      <c r="J34" s="55">
        <v>0</v>
      </c>
      <c r="K34" s="55">
        <v>0</v>
      </c>
      <c r="L34" s="153"/>
      <c r="M34" s="182"/>
      <c r="N34" s="57"/>
    </row>
    <row r="35" spans="1:19" s="26" customFormat="1" ht="50.25" customHeight="1" x14ac:dyDescent="0.2">
      <c r="A35" s="154"/>
      <c r="B35" s="183"/>
      <c r="C35" s="23" t="s">
        <v>96</v>
      </c>
      <c r="D35" s="130" t="s">
        <v>105</v>
      </c>
      <c r="E35" s="44">
        <f t="shared" si="3"/>
        <v>27263.4</v>
      </c>
      <c r="F35" s="137">
        <v>12263.4</v>
      </c>
      <c r="G35" s="121">
        <v>15000</v>
      </c>
      <c r="H35" s="55">
        <v>0</v>
      </c>
      <c r="I35" s="55">
        <v>0</v>
      </c>
      <c r="J35" s="55">
        <v>0</v>
      </c>
      <c r="K35" s="55">
        <v>0</v>
      </c>
      <c r="L35" s="154"/>
      <c r="M35" s="183"/>
      <c r="N35" s="57"/>
    </row>
    <row r="36" spans="1:19" s="26" customFormat="1" ht="74.25" customHeight="1" x14ac:dyDescent="0.2">
      <c r="A36" s="23" t="s">
        <v>27</v>
      </c>
      <c r="B36" s="58" t="s">
        <v>68</v>
      </c>
      <c r="C36" s="23" t="s">
        <v>24</v>
      </c>
      <c r="D36" s="120" t="s">
        <v>125</v>
      </c>
      <c r="E36" s="44">
        <f t="shared" si="3"/>
        <v>17379.899999999998</v>
      </c>
      <c r="F36" s="59">
        <v>2500</v>
      </c>
      <c r="G36" s="40">
        <v>3000</v>
      </c>
      <c r="H36" s="40">
        <v>2756.3</v>
      </c>
      <c r="I36" s="41">
        <v>2894.1</v>
      </c>
      <c r="J36" s="41">
        <v>3038.8</v>
      </c>
      <c r="K36" s="41">
        <v>3190.7</v>
      </c>
      <c r="L36" s="56" t="s">
        <v>59</v>
      </c>
      <c r="M36" s="119" t="s">
        <v>40</v>
      </c>
      <c r="N36" s="57"/>
    </row>
    <row r="37" spans="1:19" s="26" customFormat="1" ht="39.75" customHeight="1" x14ac:dyDescent="0.2">
      <c r="A37" s="42" t="s">
        <v>28</v>
      </c>
      <c r="B37" s="60" t="s">
        <v>87</v>
      </c>
      <c r="C37" s="23" t="s">
        <v>24</v>
      </c>
      <c r="D37" s="33" t="s">
        <v>105</v>
      </c>
      <c r="E37" s="44">
        <f t="shared" si="3"/>
        <v>25188.2</v>
      </c>
      <c r="F37" s="45">
        <v>11105</v>
      </c>
      <c r="G37" s="46">
        <f>13513.7+569.5</f>
        <v>14083.2</v>
      </c>
      <c r="H37" s="46">
        <v>0</v>
      </c>
      <c r="I37" s="46">
        <v>0</v>
      </c>
      <c r="J37" s="46">
        <v>0</v>
      </c>
      <c r="K37" s="46">
        <v>0</v>
      </c>
      <c r="L37" s="39" t="s">
        <v>59</v>
      </c>
      <c r="M37" s="54" t="s">
        <v>41</v>
      </c>
      <c r="N37" s="57"/>
      <c r="O37" s="159"/>
      <c r="P37" s="159"/>
      <c r="Q37" s="159"/>
      <c r="R37" s="159"/>
      <c r="S37" s="159"/>
    </row>
    <row r="38" spans="1:19" ht="31.5" customHeight="1" x14ac:dyDescent="0.2">
      <c r="A38" s="42" t="s">
        <v>88</v>
      </c>
      <c r="B38" s="60" t="s">
        <v>89</v>
      </c>
      <c r="C38" s="23" t="s">
        <v>24</v>
      </c>
      <c r="D38" s="33" t="s">
        <v>106</v>
      </c>
      <c r="E38" s="44">
        <f>SUM(F38:K38)</f>
        <v>200</v>
      </c>
      <c r="F38" s="45">
        <v>0</v>
      </c>
      <c r="G38" s="46">
        <v>200</v>
      </c>
      <c r="H38" s="46">
        <v>0</v>
      </c>
      <c r="I38" s="46">
        <v>0</v>
      </c>
      <c r="J38" s="46">
        <v>0</v>
      </c>
      <c r="K38" s="46">
        <v>0</v>
      </c>
      <c r="L38" s="39" t="s">
        <v>59</v>
      </c>
      <c r="M38" s="54" t="s">
        <v>41</v>
      </c>
      <c r="N38" s="29"/>
    </row>
    <row r="39" spans="1:19" ht="16.5" customHeight="1" x14ac:dyDescent="0.2">
      <c r="A39" s="61"/>
      <c r="B39" s="62" t="s">
        <v>53</v>
      </c>
      <c r="C39" s="63"/>
      <c r="D39" s="64"/>
      <c r="E39" s="49">
        <f t="shared" ref="E39:I39" si="4">SUM(E31:E38)</f>
        <v>98203.9</v>
      </c>
      <c r="F39" s="50">
        <f t="shared" si="4"/>
        <v>29492.1</v>
      </c>
      <c r="G39" s="50">
        <f>SUM(G31:G38)</f>
        <v>44339.100000000006</v>
      </c>
      <c r="H39" s="50">
        <f t="shared" si="4"/>
        <v>5616.3</v>
      </c>
      <c r="I39" s="50">
        <f t="shared" si="4"/>
        <v>5949.6</v>
      </c>
      <c r="J39" s="50">
        <f t="shared" ref="J39" si="5">SUM(J31:J38)</f>
        <v>6247.2</v>
      </c>
      <c r="K39" s="50">
        <f>SUM(K31:K38)</f>
        <v>6559.5999999999995</v>
      </c>
      <c r="L39" s="51"/>
      <c r="M39" s="51"/>
      <c r="N39" s="29"/>
    </row>
    <row r="40" spans="1:19" ht="27.75" customHeight="1" x14ac:dyDescent="0.2">
      <c r="A40" s="65"/>
      <c r="B40" s="62" t="s">
        <v>96</v>
      </c>
      <c r="C40" s="63"/>
      <c r="D40" s="64"/>
      <c r="E40" s="50">
        <f>SUM(F40:K40)</f>
        <v>27263.4</v>
      </c>
      <c r="F40" s="50">
        <v>12263.4</v>
      </c>
      <c r="G40" s="50">
        <f>G35</f>
        <v>15000</v>
      </c>
      <c r="H40" s="50">
        <f>H35</f>
        <v>0</v>
      </c>
      <c r="I40" s="50">
        <f>I35</f>
        <v>0</v>
      </c>
      <c r="J40" s="50">
        <f>J35</f>
        <v>0</v>
      </c>
      <c r="K40" s="50">
        <f>K35</f>
        <v>0</v>
      </c>
      <c r="L40" s="51"/>
      <c r="M40" s="51"/>
      <c r="N40" s="29"/>
    </row>
    <row r="41" spans="1:19" ht="14.25" customHeight="1" x14ac:dyDescent="0.2">
      <c r="A41" s="65"/>
      <c r="B41" s="62" t="s">
        <v>93</v>
      </c>
      <c r="C41" s="63"/>
      <c r="D41" s="64"/>
      <c r="E41" s="50">
        <f>F41+G41</f>
        <v>1485.8</v>
      </c>
      <c r="F41" s="50">
        <v>742.9</v>
      </c>
      <c r="G41" s="50">
        <f>G34</f>
        <v>742.9</v>
      </c>
      <c r="H41" s="50">
        <f>H34</f>
        <v>0</v>
      </c>
      <c r="I41" s="50">
        <f t="shared" ref="I41:K41" si="6">I34</f>
        <v>0</v>
      </c>
      <c r="J41" s="50">
        <f t="shared" si="6"/>
        <v>0</v>
      </c>
      <c r="K41" s="50">
        <f t="shared" si="6"/>
        <v>0</v>
      </c>
      <c r="L41" s="66"/>
      <c r="M41" s="51"/>
      <c r="N41" s="29"/>
    </row>
    <row r="42" spans="1:19" ht="15" customHeight="1" x14ac:dyDescent="0.2">
      <c r="A42" s="47"/>
      <c r="B42" s="48" t="s">
        <v>29</v>
      </c>
      <c r="C42" s="47"/>
      <c r="D42" s="47"/>
      <c r="E42" s="50">
        <f>SUM(E39-E40-E41)</f>
        <v>69454.7</v>
      </c>
      <c r="F42" s="50">
        <f>SUM(F39-F40-F41)</f>
        <v>16485.799999999996</v>
      </c>
      <c r="G42" s="50">
        <f>G39-G41</f>
        <v>43596.200000000004</v>
      </c>
      <c r="H42" s="50">
        <f>H39</f>
        <v>5616.3</v>
      </c>
      <c r="I42" s="50">
        <f>I39</f>
        <v>5949.6</v>
      </c>
      <c r="J42" s="50">
        <f>J39</f>
        <v>6247.2</v>
      </c>
      <c r="K42" s="50">
        <f>SUM(K39:K41)</f>
        <v>6559.5999999999995</v>
      </c>
      <c r="L42" s="51"/>
      <c r="M42" s="67"/>
      <c r="N42" s="29"/>
    </row>
    <row r="43" spans="1:19" ht="16.5" customHeight="1" x14ac:dyDescent="0.2">
      <c r="A43" s="160" t="s">
        <v>111</v>
      </c>
      <c r="B43" s="160"/>
      <c r="C43" s="160"/>
      <c r="D43" s="160"/>
      <c r="E43" s="161"/>
      <c r="F43" s="160"/>
      <c r="G43" s="160"/>
      <c r="H43" s="160"/>
      <c r="I43" s="160"/>
      <c r="J43" s="160"/>
      <c r="K43" s="160"/>
      <c r="L43" s="160"/>
      <c r="M43" s="160"/>
      <c r="N43" s="29"/>
      <c r="R43" s="14"/>
    </row>
    <row r="44" spans="1:19" ht="75" customHeight="1" x14ac:dyDescent="0.2">
      <c r="A44" s="68" t="s">
        <v>9</v>
      </c>
      <c r="B44" s="69" t="s">
        <v>84</v>
      </c>
      <c r="C44" s="30" t="s">
        <v>24</v>
      </c>
      <c r="D44" s="120" t="s">
        <v>125</v>
      </c>
      <c r="E44" s="70">
        <f>F44+G44+H44+I44+K44+J44</f>
        <v>193319.9</v>
      </c>
      <c r="F44" s="71">
        <v>27939.599999999999</v>
      </c>
      <c r="G44" s="46">
        <v>31946.6</v>
      </c>
      <c r="H44" s="46">
        <v>30958.2</v>
      </c>
      <c r="I44" s="72">
        <v>32506.1</v>
      </c>
      <c r="J44" s="72">
        <v>34131.4</v>
      </c>
      <c r="K44" s="72">
        <v>35838</v>
      </c>
      <c r="L44" s="56" t="s">
        <v>59</v>
      </c>
      <c r="M44" s="69" t="s">
        <v>69</v>
      </c>
      <c r="N44" s="29"/>
    </row>
    <row r="45" spans="1:19" ht="31.5" customHeight="1" x14ac:dyDescent="0.2">
      <c r="A45" s="30" t="s">
        <v>10</v>
      </c>
      <c r="B45" s="69" t="s">
        <v>94</v>
      </c>
      <c r="C45" s="30" t="s">
        <v>24</v>
      </c>
      <c r="D45" s="120" t="s">
        <v>77</v>
      </c>
      <c r="E45" s="70">
        <f>F45+G45+H45+I45+K45+J45</f>
        <v>53</v>
      </c>
      <c r="F45" s="71">
        <v>53</v>
      </c>
      <c r="G45" s="46">
        <v>0</v>
      </c>
      <c r="H45" s="46">
        <v>0</v>
      </c>
      <c r="I45" s="72">
        <v>0</v>
      </c>
      <c r="J45" s="72">
        <v>0</v>
      </c>
      <c r="K45" s="72">
        <v>0</v>
      </c>
      <c r="L45" s="56" t="s">
        <v>59</v>
      </c>
      <c r="M45" s="69" t="s">
        <v>95</v>
      </c>
      <c r="N45" s="29"/>
    </row>
    <row r="46" spans="1:19" ht="35.25" customHeight="1" x14ac:dyDescent="0.2">
      <c r="A46" s="30" t="s">
        <v>11</v>
      </c>
      <c r="B46" s="69" t="s">
        <v>47</v>
      </c>
      <c r="C46" s="30" t="s">
        <v>24</v>
      </c>
      <c r="D46" s="120" t="s">
        <v>125</v>
      </c>
      <c r="E46" s="70">
        <f>F46+G46+H46+I46+K46+J46</f>
        <v>5378.6</v>
      </c>
      <c r="F46" s="71">
        <v>790.8</v>
      </c>
      <c r="G46" s="46">
        <v>830.3</v>
      </c>
      <c r="H46" s="46">
        <v>871.8</v>
      </c>
      <c r="I46" s="46">
        <v>915.4</v>
      </c>
      <c r="J46" s="46">
        <v>961.1</v>
      </c>
      <c r="K46" s="46">
        <v>1009.2</v>
      </c>
      <c r="L46" s="39" t="s">
        <v>59</v>
      </c>
      <c r="M46" s="69" t="s">
        <v>30</v>
      </c>
      <c r="N46" s="29"/>
    </row>
    <row r="47" spans="1:19" ht="15" customHeight="1" x14ac:dyDescent="0.2">
      <c r="A47" s="63"/>
      <c r="B47" s="62" t="s">
        <v>54</v>
      </c>
      <c r="C47" s="63"/>
      <c r="D47" s="64"/>
      <c r="E47" s="73">
        <f>SUM(E44:E46)</f>
        <v>198751.5</v>
      </c>
      <c r="F47" s="73">
        <f>F46+F45+F44</f>
        <v>28783.399999999998</v>
      </c>
      <c r="G47" s="73">
        <f>SUM(G44:G46)</f>
        <v>32776.9</v>
      </c>
      <c r="H47" s="73">
        <f>H46+H45+H44</f>
        <v>31830</v>
      </c>
      <c r="I47" s="73">
        <f>I46+I45+I44</f>
        <v>33421.5</v>
      </c>
      <c r="J47" s="73">
        <f>J46+J45+J44</f>
        <v>35092.5</v>
      </c>
      <c r="K47" s="73">
        <f>SUM(K44:K46)</f>
        <v>36847.199999999997</v>
      </c>
      <c r="L47" s="74"/>
      <c r="M47" s="75"/>
      <c r="N47" s="29"/>
    </row>
    <row r="48" spans="1:19" ht="14.25" customHeight="1" x14ac:dyDescent="0.2">
      <c r="A48" s="47"/>
      <c r="B48" s="48" t="s">
        <v>29</v>
      </c>
      <c r="C48" s="47"/>
      <c r="D48" s="47"/>
      <c r="E48" s="76">
        <f t="shared" ref="E48:I48" si="7">E47</f>
        <v>198751.5</v>
      </c>
      <c r="F48" s="76">
        <f t="shared" si="7"/>
        <v>28783.399999999998</v>
      </c>
      <c r="G48" s="76">
        <f t="shared" si="7"/>
        <v>32776.9</v>
      </c>
      <c r="H48" s="76">
        <f t="shared" si="7"/>
        <v>31830</v>
      </c>
      <c r="I48" s="76">
        <f t="shared" si="7"/>
        <v>33421.5</v>
      </c>
      <c r="J48" s="76">
        <f t="shared" ref="J48" si="8">J47</f>
        <v>35092.5</v>
      </c>
      <c r="K48" s="76">
        <f>K47</f>
        <v>36847.199999999997</v>
      </c>
      <c r="L48" s="51"/>
      <c r="M48" s="77"/>
      <c r="N48" s="29"/>
    </row>
    <row r="49" spans="1:18" ht="16.5" customHeight="1" x14ac:dyDescent="0.2">
      <c r="A49" s="149" t="s">
        <v>112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1"/>
      <c r="N49" s="29"/>
    </row>
    <row r="50" spans="1:18" s="26" customFormat="1" ht="34.5" customHeight="1" x14ac:dyDescent="0.2">
      <c r="A50" s="30" t="s">
        <v>12</v>
      </c>
      <c r="B50" s="69" t="s">
        <v>45</v>
      </c>
      <c r="C50" s="30" t="s">
        <v>24</v>
      </c>
      <c r="D50" s="120" t="s">
        <v>125</v>
      </c>
      <c r="E50" s="70">
        <f>F50+G50+H50+I50+K50+J50</f>
        <v>45435.254999999997</v>
      </c>
      <c r="F50" s="45">
        <v>7511.7</v>
      </c>
      <c r="G50" s="46">
        <f>6302.7+1600</f>
        <v>7902.7</v>
      </c>
      <c r="H50" s="46">
        <v>6965.2</v>
      </c>
      <c r="I50" s="72">
        <v>7313.5</v>
      </c>
      <c r="J50" s="72">
        <v>7679.1</v>
      </c>
      <c r="K50" s="72">
        <f>J50*1.05</f>
        <v>8063.0550000000003</v>
      </c>
      <c r="L50" s="56" t="s">
        <v>59</v>
      </c>
      <c r="M50" s="69" t="s">
        <v>31</v>
      </c>
      <c r="N50" s="57"/>
    </row>
    <row r="51" spans="1:18" ht="63" customHeight="1" x14ac:dyDescent="0.2">
      <c r="A51" s="23" t="s">
        <v>13</v>
      </c>
      <c r="B51" s="58" t="s">
        <v>46</v>
      </c>
      <c r="C51" s="23" t="s">
        <v>24</v>
      </c>
      <c r="D51" s="120" t="s">
        <v>77</v>
      </c>
      <c r="E51" s="70">
        <f>F51+G51+H51+I51+K51+J51</f>
        <v>315</v>
      </c>
      <c r="F51" s="45">
        <v>315</v>
      </c>
      <c r="G51" s="46">
        <v>0</v>
      </c>
      <c r="H51" s="46">
        <v>0</v>
      </c>
      <c r="I51" s="72">
        <v>0</v>
      </c>
      <c r="J51" s="72">
        <v>0</v>
      </c>
      <c r="K51" s="72">
        <v>0</v>
      </c>
      <c r="L51" s="56" t="s">
        <v>59</v>
      </c>
      <c r="M51" s="58" t="s">
        <v>32</v>
      </c>
      <c r="N51" s="29"/>
    </row>
    <row r="52" spans="1:18" ht="39" customHeight="1" x14ac:dyDescent="0.2">
      <c r="A52" s="30" t="s">
        <v>22</v>
      </c>
      <c r="B52" s="69" t="s">
        <v>50</v>
      </c>
      <c r="C52" s="30" t="s">
        <v>24</v>
      </c>
      <c r="D52" s="120" t="s">
        <v>125</v>
      </c>
      <c r="E52" s="70">
        <f>F52+G52+H52+I52+K52+J52</f>
        <v>7414.0450000000001</v>
      </c>
      <c r="F52" s="45">
        <v>1090</v>
      </c>
      <c r="G52" s="46">
        <v>1144.5</v>
      </c>
      <c r="H52" s="46">
        <v>1201.7</v>
      </c>
      <c r="I52" s="46">
        <v>1261.8</v>
      </c>
      <c r="J52" s="46">
        <v>1324.9</v>
      </c>
      <c r="K52" s="46">
        <f>J52*1.05</f>
        <v>1391.1450000000002</v>
      </c>
      <c r="L52" s="39" t="s">
        <v>59</v>
      </c>
      <c r="M52" s="69" t="s">
        <v>71</v>
      </c>
      <c r="N52" s="29"/>
    </row>
    <row r="53" spans="1:18" ht="38.25" customHeight="1" x14ac:dyDescent="0.2">
      <c r="A53" s="78" t="s">
        <v>103</v>
      </c>
      <c r="B53" s="79" t="s">
        <v>104</v>
      </c>
      <c r="C53" s="30" t="s">
        <v>24</v>
      </c>
      <c r="D53" s="120" t="s">
        <v>106</v>
      </c>
      <c r="E53" s="80">
        <v>40</v>
      </c>
      <c r="F53" s="59">
        <v>0</v>
      </c>
      <c r="G53" s="40">
        <v>40</v>
      </c>
      <c r="H53" s="40">
        <v>0</v>
      </c>
      <c r="I53" s="40">
        <v>0</v>
      </c>
      <c r="J53" s="40">
        <v>0</v>
      </c>
      <c r="K53" s="40">
        <v>0</v>
      </c>
      <c r="L53" s="39" t="s">
        <v>59</v>
      </c>
      <c r="M53" s="81" t="s">
        <v>107</v>
      </c>
      <c r="N53" s="29"/>
    </row>
    <row r="54" spans="1:18" ht="15" customHeight="1" x14ac:dyDescent="0.2">
      <c r="A54" s="61"/>
      <c r="B54" s="62" t="s">
        <v>55</v>
      </c>
      <c r="C54" s="63"/>
      <c r="D54" s="64"/>
      <c r="E54" s="76">
        <f t="shared" ref="E54:I54" si="9">SUM(E50:E53)</f>
        <v>53204.299999999996</v>
      </c>
      <c r="F54" s="76">
        <f t="shared" si="9"/>
        <v>8916.7000000000007</v>
      </c>
      <c r="G54" s="76">
        <f t="shared" si="9"/>
        <v>9087.2000000000007</v>
      </c>
      <c r="H54" s="76">
        <f t="shared" si="9"/>
        <v>8166.9</v>
      </c>
      <c r="I54" s="76">
        <f t="shared" si="9"/>
        <v>8575.2999999999993</v>
      </c>
      <c r="J54" s="76">
        <f t="shared" ref="J54" si="10">SUM(J50:J53)</f>
        <v>9004</v>
      </c>
      <c r="K54" s="76">
        <f>SUM(K50:K53)</f>
        <v>9454.2000000000007</v>
      </c>
      <c r="L54" s="74"/>
      <c r="M54" s="82"/>
      <c r="N54" s="29"/>
    </row>
    <row r="55" spans="1:18" ht="15" customHeight="1" x14ac:dyDescent="0.2">
      <c r="A55" s="47"/>
      <c r="B55" s="48" t="s">
        <v>29</v>
      </c>
      <c r="C55" s="47"/>
      <c r="D55" s="47"/>
      <c r="E55" s="76">
        <f t="shared" ref="E55:I55" si="11">E54</f>
        <v>53204.299999999996</v>
      </c>
      <c r="F55" s="76">
        <f t="shared" si="11"/>
        <v>8916.7000000000007</v>
      </c>
      <c r="G55" s="76">
        <f t="shared" si="11"/>
        <v>9087.2000000000007</v>
      </c>
      <c r="H55" s="76">
        <f t="shared" si="11"/>
        <v>8166.9</v>
      </c>
      <c r="I55" s="76">
        <f t="shared" si="11"/>
        <v>8575.2999999999993</v>
      </c>
      <c r="J55" s="76">
        <f t="shared" ref="J55" si="12">J54</f>
        <v>9004</v>
      </c>
      <c r="K55" s="76">
        <f>K54</f>
        <v>9454.2000000000007</v>
      </c>
      <c r="L55" s="51"/>
      <c r="M55" s="77"/>
      <c r="N55" s="29"/>
    </row>
    <row r="56" spans="1:18" ht="16.5" customHeight="1" x14ac:dyDescent="0.2">
      <c r="A56" s="155" t="s">
        <v>113</v>
      </c>
      <c r="B56" s="156"/>
      <c r="C56" s="156"/>
      <c r="D56" s="156"/>
      <c r="E56" s="157"/>
      <c r="F56" s="156"/>
      <c r="G56" s="156"/>
      <c r="H56" s="156"/>
      <c r="I56" s="156"/>
      <c r="J56" s="156"/>
      <c r="K56" s="156"/>
      <c r="L56" s="156"/>
      <c r="M56" s="158"/>
      <c r="N56" s="29"/>
      <c r="O56" s="138"/>
      <c r="P56" s="139"/>
      <c r="Q56" s="139"/>
      <c r="R56" s="139"/>
    </row>
    <row r="57" spans="1:18" ht="39.75" customHeight="1" x14ac:dyDescent="0.2">
      <c r="A57" s="30" t="s">
        <v>14</v>
      </c>
      <c r="B57" s="69" t="s">
        <v>70</v>
      </c>
      <c r="C57" s="83" t="s">
        <v>24</v>
      </c>
      <c r="D57" s="120" t="s">
        <v>125</v>
      </c>
      <c r="E57" s="70">
        <f>F57+G57+H57+I57+K57+J57</f>
        <v>70835.535000000003</v>
      </c>
      <c r="F57" s="45">
        <v>10695.4</v>
      </c>
      <c r="G57" s="46">
        <f>11593.2+5</f>
        <v>11598.2</v>
      </c>
      <c r="H57" s="46">
        <v>11262.3</v>
      </c>
      <c r="I57" s="72">
        <v>11825.4</v>
      </c>
      <c r="J57" s="72">
        <v>12416.7</v>
      </c>
      <c r="K57" s="72">
        <f>J57*1.05</f>
        <v>13037.535000000002</v>
      </c>
      <c r="L57" s="56" t="s">
        <v>59</v>
      </c>
      <c r="M57" s="69" t="s">
        <v>33</v>
      </c>
      <c r="N57" s="29"/>
    </row>
    <row r="58" spans="1:18" ht="46.5" customHeight="1" x14ac:dyDescent="0.2">
      <c r="A58" s="30" t="s">
        <v>15</v>
      </c>
      <c r="B58" s="69" t="s">
        <v>72</v>
      </c>
      <c r="C58" s="30" t="s">
        <v>24</v>
      </c>
      <c r="D58" s="120" t="s">
        <v>77</v>
      </c>
      <c r="E58" s="70">
        <f>F58+G58+H58+I58+K58+J58</f>
        <v>500</v>
      </c>
      <c r="F58" s="45">
        <v>500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56" t="s">
        <v>59</v>
      </c>
      <c r="M58" s="54" t="s">
        <v>38</v>
      </c>
      <c r="N58" s="29"/>
    </row>
    <row r="59" spans="1:18" ht="33" customHeight="1" x14ac:dyDescent="0.2">
      <c r="A59" s="30" t="s">
        <v>16</v>
      </c>
      <c r="B59" s="69" t="s">
        <v>34</v>
      </c>
      <c r="C59" s="30" t="s">
        <v>24</v>
      </c>
      <c r="D59" s="120" t="s">
        <v>125</v>
      </c>
      <c r="E59" s="70">
        <f>F59+G59+H59+I59+K59+J59</f>
        <v>98.935000000000002</v>
      </c>
      <c r="F59" s="45">
        <v>5</v>
      </c>
      <c r="G59" s="46">
        <f>17.9-5</f>
        <v>12.899999999999999</v>
      </c>
      <c r="H59" s="46">
        <v>18.8</v>
      </c>
      <c r="I59" s="72">
        <v>19.8</v>
      </c>
      <c r="J59" s="72">
        <v>20.7</v>
      </c>
      <c r="K59" s="72">
        <f>J59*1.05</f>
        <v>21.734999999999999</v>
      </c>
      <c r="L59" s="56" t="s">
        <v>59</v>
      </c>
      <c r="M59" s="69" t="s">
        <v>35</v>
      </c>
      <c r="N59" s="29"/>
    </row>
    <row r="60" spans="1:18" s="27" customFormat="1" ht="90.75" customHeight="1" x14ac:dyDescent="0.2">
      <c r="A60" s="30" t="s">
        <v>97</v>
      </c>
      <c r="B60" s="69" t="s">
        <v>99</v>
      </c>
      <c r="C60" s="30" t="s">
        <v>24</v>
      </c>
      <c r="D60" s="120" t="s">
        <v>105</v>
      </c>
      <c r="E60" s="70">
        <f>F60+G60+H60+I60+K60+J60</f>
        <v>42</v>
      </c>
      <c r="F60" s="45">
        <v>12</v>
      </c>
      <c r="G60" s="46">
        <v>30</v>
      </c>
      <c r="H60" s="46">
        <v>0</v>
      </c>
      <c r="I60" s="72">
        <v>0</v>
      </c>
      <c r="J60" s="72">
        <v>0</v>
      </c>
      <c r="K60" s="72">
        <v>0</v>
      </c>
      <c r="L60" s="56" t="s">
        <v>59</v>
      </c>
      <c r="M60" s="69" t="s">
        <v>98</v>
      </c>
      <c r="N60" s="28"/>
    </row>
    <row r="61" spans="1:18" s="27" customFormat="1" ht="19.5" customHeight="1" x14ac:dyDescent="0.2">
      <c r="A61" s="84"/>
      <c r="B61" s="85" t="s">
        <v>56</v>
      </c>
      <c r="C61" s="86"/>
      <c r="D61" s="87"/>
      <c r="E61" s="88">
        <f t="shared" ref="E61:I61" si="13">SUM(E57:E60)</f>
        <v>71476.47</v>
      </c>
      <c r="F61" s="76">
        <f t="shared" si="13"/>
        <v>11212.4</v>
      </c>
      <c r="G61" s="76">
        <f>SUM(G57:G60)</f>
        <v>11641.1</v>
      </c>
      <c r="H61" s="76">
        <f t="shared" si="13"/>
        <v>11281.099999999999</v>
      </c>
      <c r="I61" s="76">
        <f t="shared" si="13"/>
        <v>11845.199999999999</v>
      </c>
      <c r="J61" s="76">
        <f t="shared" ref="J61" si="14">SUM(J57:J60)</f>
        <v>12437.400000000001</v>
      </c>
      <c r="K61" s="76">
        <f>SUM(K57:K60)</f>
        <v>13059.270000000002</v>
      </c>
      <c r="L61" s="62"/>
      <c r="M61" s="89"/>
      <c r="N61" s="28"/>
    </row>
    <row r="62" spans="1:18" ht="15.75" customHeight="1" x14ac:dyDescent="0.2">
      <c r="A62" s="87"/>
      <c r="B62" s="48" t="s">
        <v>29</v>
      </c>
      <c r="C62" s="87"/>
      <c r="D62" s="87"/>
      <c r="E62" s="76">
        <f t="shared" ref="E62:I62" si="15">E61</f>
        <v>71476.47</v>
      </c>
      <c r="F62" s="76">
        <f t="shared" si="15"/>
        <v>11212.4</v>
      </c>
      <c r="G62" s="76">
        <f t="shared" si="15"/>
        <v>11641.1</v>
      </c>
      <c r="H62" s="76">
        <f t="shared" si="15"/>
        <v>11281.099999999999</v>
      </c>
      <c r="I62" s="76">
        <f t="shared" si="15"/>
        <v>11845.199999999999</v>
      </c>
      <c r="J62" s="76">
        <f t="shared" ref="J62" si="16">J61</f>
        <v>12437.400000000001</v>
      </c>
      <c r="K62" s="76">
        <f>K61</f>
        <v>13059.270000000002</v>
      </c>
      <c r="L62" s="48"/>
      <c r="M62" s="90"/>
      <c r="N62" s="29"/>
    </row>
    <row r="63" spans="1:18" ht="16.5" customHeight="1" x14ac:dyDescent="0.2">
      <c r="A63" s="160" t="s">
        <v>114</v>
      </c>
      <c r="B63" s="160"/>
      <c r="C63" s="160"/>
      <c r="D63" s="160"/>
      <c r="E63" s="161"/>
      <c r="F63" s="160"/>
      <c r="G63" s="160"/>
      <c r="H63" s="160"/>
      <c r="I63" s="160"/>
      <c r="J63" s="160"/>
      <c r="K63" s="160"/>
      <c r="L63" s="160"/>
      <c r="M63" s="160"/>
      <c r="N63" s="29"/>
      <c r="R63" s="11" t="s">
        <v>49</v>
      </c>
    </row>
    <row r="64" spans="1:18" ht="51" customHeight="1" x14ac:dyDescent="0.2">
      <c r="A64" s="30" t="s">
        <v>17</v>
      </c>
      <c r="B64" s="69" t="s">
        <v>36</v>
      </c>
      <c r="C64" s="30" t="s">
        <v>24</v>
      </c>
      <c r="D64" s="120" t="s">
        <v>125</v>
      </c>
      <c r="E64" s="70">
        <f>F64+G64+H64+I64+K64+J64</f>
        <v>1803.0949999999998</v>
      </c>
      <c r="F64" s="45">
        <v>335.6</v>
      </c>
      <c r="G64" s="121">
        <f>262.5+50-33</f>
        <v>279.5</v>
      </c>
      <c r="H64" s="46">
        <v>275.60000000000002</v>
      </c>
      <c r="I64" s="72">
        <v>289.39999999999998</v>
      </c>
      <c r="J64" s="72">
        <v>303.89999999999998</v>
      </c>
      <c r="K64" s="72">
        <f>J64*1.05</f>
        <v>319.09499999999997</v>
      </c>
      <c r="L64" s="56" t="s">
        <v>59</v>
      </c>
      <c r="M64" s="43" t="s">
        <v>85</v>
      </c>
      <c r="N64" s="29"/>
    </row>
    <row r="65" spans="1:14" ht="54" customHeight="1" x14ac:dyDescent="0.2">
      <c r="A65" s="30" t="s">
        <v>18</v>
      </c>
      <c r="B65" s="69" t="s">
        <v>37</v>
      </c>
      <c r="C65" s="30" t="s">
        <v>24</v>
      </c>
      <c r="D65" s="120" t="s">
        <v>125</v>
      </c>
      <c r="E65" s="70">
        <f>F65+G65+H65+I65+K65+J65</f>
        <v>4158.67</v>
      </c>
      <c r="F65" s="45">
        <f>2131-3</f>
        <v>2128</v>
      </c>
      <c r="G65" s="46">
        <v>367.5</v>
      </c>
      <c r="H65" s="46">
        <v>385.9</v>
      </c>
      <c r="I65" s="72">
        <v>405.2</v>
      </c>
      <c r="J65" s="72">
        <v>425.4</v>
      </c>
      <c r="K65" s="72">
        <f t="shared" ref="K65:K66" si="17">J65*1.05</f>
        <v>446.67</v>
      </c>
      <c r="L65" s="39" t="s">
        <v>59</v>
      </c>
      <c r="M65" s="43" t="s">
        <v>85</v>
      </c>
      <c r="N65" s="29"/>
    </row>
    <row r="66" spans="1:14" s="27" customFormat="1" ht="49.5" customHeight="1" x14ac:dyDescent="0.2">
      <c r="A66" s="30" t="s">
        <v>19</v>
      </c>
      <c r="B66" s="91" t="s">
        <v>42</v>
      </c>
      <c r="C66" s="30" t="s">
        <v>24</v>
      </c>
      <c r="D66" s="120" t="s">
        <v>125</v>
      </c>
      <c r="E66" s="70">
        <f>F66+G66+H66+I66+K66+J66</f>
        <v>2958.8650000000002</v>
      </c>
      <c r="F66" s="59">
        <f>840+3</f>
        <v>843</v>
      </c>
      <c r="G66" s="40">
        <v>500</v>
      </c>
      <c r="H66" s="40">
        <v>374.9</v>
      </c>
      <c r="I66" s="41">
        <v>393.7</v>
      </c>
      <c r="J66" s="41">
        <v>413.3</v>
      </c>
      <c r="K66" s="72">
        <f t="shared" si="17"/>
        <v>433.96500000000003</v>
      </c>
      <c r="L66" s="56" t="s">
        <v>59</v>
      </c>
      <c r="M66" s="43" t="s">
        <v>85</v>
      </c>
      <c r="N66" s="28"/>
    </row>
    <row r="67" spans="1:14" s="27" customFormat="1" ht="12" customHeight="1" x14ac:dyDescent="0.2">
      <c r="A67" s="84"/>
      <c r="B67" s="85" t="s">
        <v>57</v>
      </c>
      <c r="C67" s="86"/>
      <c r="D67" s="92"/>
      <c r="E67" s="88">
        <f t="shared" ref="E67:I67" si="18">SUM(E64:E66)</f>
        <v>8920.6299999999992</v>
      </c>
      <c r="F67" s="76">
        <f t="shared" si="18"/>
        <v>3306.6</v>
      </c>
      <c r="G67" s="76">
        <f>SUM(G64:G66)</f>
        <v>1147</v>
      </c>
      <c r="H67" s="76">
        <f t="shared" si="18"/>
        <v>1036.4000000000001</v>
      </c>
      <c r="I67" s="76">
        <f t="shared" si="18"/>
        <v>1088.3</v>
      </c>
      <c r="J67" s="76">
        <f t="shared" ref="J67" si="19">SUM(J64:J66)</f>
        <v>1142.5999999999999</v>
      </c>
      <c r="K67" s="76">
        <f>SUM(K64:K66)</f>
        <v>1199.73</v>
      </c>
      <c r="L67" s="93"/>
      <c r="M67" s="89"/>
      <c r="N67" s="28"/>
    </row>
    <row r="68" spans="1:14" ht="15.75" customHeight="1" x14ac:dyDescent="0.2">
      <c r="A68" s="87"/>
      <c r="B68" s="48" t="s">
        <v>29</v>
      </c>
      <c r="C68" s="87"/>
      <c r="D68" s="94"/>
      <c r="E68" s="76">
        <f t="shared" ref="E68:I68" si="20">E67</f>
        <v>8920.6299999999992</v>
      </c>
      <c r="F68" s="76">
        <f t="shared" si="20"/>
        <v>3306.6</v>
      </c>
      <c r="G68" s="76">
        <f t="shared" si="20"/>
        <v>1147</v>
      </c>
      <c r="H68" s="76">
        <f t="shared" si="20"/>
        <v>1036.4000000000001</v>
      </c>
      <c r="I68" s="76">
        <f t="shared" si="20"/>
        <v>1088.3</v>
      </c>
      <c r="J68" s="76">
        <f t="shared" ref="J68" si="21">J67</f>
        <v>1142.5999999999999</v>
      </c>
      <c r="K68" s="76">
        <f>K67</f>
        <v>1199.73</v>
      </c>
      <c r="L68" s="95"/>
      <c r="M68" s="90"/>
      <c r="N68" s="29"/>
    </row>
    <row r="69" spans="1:14" ht="16.5" customHeight="1" x14ac:dyDescent="0.2">
      <c r="A69" s="145" t="s">
        <v>115</v>
      </c>
      <c r="B69" s="146"/>
      <c r="C69" s="146"/>
      <c r="D69" s="146"/>
      <c r="E69" s="147"/>
      <c r="F69" s="146"/>
      <c r="G69" s="146"/>
      <c r="H69" s="146"/>
      <c r="I69" s="146"/>
      <c r="J69" s="146"/>
      <c r="K69" s="146"/>
      <c r="L69" s="146"/>
      <c r="M69" s="148"/>
      <c r="N69" s="29"/>
    </row>
    <row r="70" spans="1:14" ht="93" customHeight="1" x14ac:dyDescent="0.2">
      <c r="A70" s="30" t="s">
        <v>44</v>
      </c>
      <c r="B70" s="39" t="s">
        <v>86</v>
      </c>
      <c r="C70" s="30" t="s">
        <v>29</v>
      </c>
      <c r="D70" s="120" t="s">
        <v>125</v>
      </c>
      <c r="E70" s="34">
        <f>F70+G70+H70+I70+K70+J70</f>
        <v>40707.43</v>
      </c>
      <c r="F70" s="96">
        <v>5970</v>
      </c>
      <c r="G70" s="55">
        <v>6368.5</v>
      </c>
      <c r="H70" s="55">
        <v>6581.9</v>
      </c>
      <c r="I70" s="97">
        <v>6911</v>
      </c>
      <c r="J70" s="97">
        <v>7256.6</v>
      </c>
      <c r="K70" s="97">
        <f>J70*1.05</f>
        <v>7619.43</v>
      </c>
      <c r="L70" s="56" t="s">
        <v>59</v>
      </c>
      <c r="M70" s="39" t="s">
        <v>39</v>
      </c>
      <c r="N70" s="29"/>
    </row>
    <row r="71" spans="1:14" ht="93" customHeight="1" x14ac:dyDescent="0.2">
      <c r="A71" s="30" t="s">
        <v>60</v>
      </c>
      <c r="B71" s="39" t="s">
        <v>61</v>
      </c>
      <c r="C71" s="30" t="s">
        <v>29</v>
      </c>
      <c r="D71" s="120" t="s">
        <v>125</v>
      </c>
      <c r="E71" s="34">
        <f>F71+G71+H71+I71+K71+J71</f>
        <v>84364.69</v>
      </c>
      <c r="F71" s="96">
        <v>12559.9</v>
      </c>
      <c r="G71" s="55">
        <f>13359.9</f>
        <v>13359.9</v>
      </c>
      <c r="H71" s="55">
        <v>13559.9</v>
      </c>
      <c r="I71" s="55">
        <v>14237.9</v>
      </c>
      <c r="J71" s="55">
        <v>14949.8</v>
      </c>
      <c r="K71" s="55">
        <f>J71*1.05</f>
        <v>15697.289999999999</v>
      </c>
      <c r="L71" s="39" t="s">
        <v>59</v>
      </c>
      <c r="M71" s="39" t="s">
        <v>39</v>
      </c>
      <c r="N71" s="29"/>
    </row>
    <row r="72" spans="1:14" ht="12.75" customHeight="1" x14ac:dyDescent="0.2">
      <c r="A72" s="87"/>
      <c r="B72" s="90" t="s">
        <v>43</v>
      </c>
      <c r="C72" s="87"/>
      <c r="D72" s="94"/>
      <c r="E72" s="76">
        <f>E71+E70</f>
        <v>125072.12</v>
      </c>
      <c r="F72" s="76">
        <f t="shared" ref="F72:K72" si="22">SUM(F70:F71)</f>
        <v>18529.900000000001</v>
      </c>
      <c r="G72" s="76">
        <f t="shared" si="22"/>
        <v>19728.400000000001</v>
      </c>
      <c r="H72" s="76">
        <f t="shared" si="22"/>
        <v>20141.8</v>
      </c>
      <c r="I72" s="76">
        <f t="shared" si="22"/>
        <v>21148.9</v>
      </c>
      <c r="J72" s="76">
        <f t="shared" si="22"/>
        <v>22206.400000000001</v>
      </c>
      <c r="K72" s="76">
        <f t="shared" si="22"/>
        <v>23316.720000000001</v>
      </c>
      <c r="L72" s="48"/>
      <c r="M72" s="90"/>
      <c r="N72" s="29"/>
    </row>
    <row r="73" spans="1:14" ht="15.75" customHeight="1" x14ac:dyDescent="0.2">
      <c r="A73" s="87"/>
      <c r="B73" s="48" t="s">
        <v>29</v>
      </c>
      <c r="C73" s="87"/>
      <c r="D73" s="94"/>
      <c r="E73" s="73">
        <f t="shared" ref="E73:I73" si="23">E72</f>
        <v>125072.12</v>
      </c>
      <c r="F73" s="76">
        <f t="shared" si="23"/>
        <v>18529.900000000001</v>
      </c>
      <c r="G73" s="76">
        <f t="shared" si="23"/>
        <v>19728.400000000001</v>
      </c>
      <c r="H73" s="76">
        <f t="shared" si="23"/>
        <v>20141.8</v>
      </c>
      <c r="I73" s="76">
        <f t="shared" si="23"/>
        <v>21148.9</v>
      </c>
      <c r="J73" s="76">
        <f t="shared" ref="J73" si="24">J72</f>
        <v>22206.400000000001</v>
      </c>
      <c r="K73" s="76">
        <f>K72</f>
        <v>23316.720000000001</v>
      </c>
      <c r="L73" s="98"/>
      <c r="M73" s="90"/>
      <c r="N73" s="29"/>
    </row>
    <row r="74" spans="1:14" ht="15.75" customHeight="1" x14ac:dyDescent="0.2">
      <c r="A74" s="192" t="s">
        <v>116</v>
      </c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4"/>
      <c r="N74" s="29"/>
    </row>
    <row r="75" spans="1:14" ht="49.5" customHeight="1" x14ac:dyDescent="0.2">
      <c r="A75" s="188" t="s">
        <v>117</v>
      </c>
      <c r="B75" s="167" t="s">
        <v>118</v>
      </c>
      <c r="C75" s="30" t="s">
        <v>29</v>
      </c>
      <c r="D75" s="130" t="s">
        <v>128</v>
      </c>
      <c r="E75" s="135">
        <f t="shared" ref="E75:E80" si="25">SUM(F75:K75)</f>
        <v>1110</v>
      </c>
      <c r="F75" s="121">
        <v>0</v>
      </c>
      <c r="G75" s="121">
        <v>1000</v>
      </c>
      <c r="H75" s="121">
        <v>0</v>
      </c>
      <c r="I75" s="121">
        <v>0</v>
      </c>
      <c r="J75" s="121">
        <v>0</v>
      </c>
      <c r="K75" s="121">
        <v>110</v>
      </c>
      <c r="L75" s="167" t="s">
        <v>59</v>
      </c>
      <c r="M75" s="167" t="s">
        <v>122</v>
      </c>
      <c r="N75" s="29"/>
    </row>
    <row r="76" spans="1:14" ht="49.5" customHeight="1" x14ac:dyDescent="0.2">
      <c r="A76" s="190"/>
      <c r="B76" s="191"/>
      <c r="C76" s="30" t="s">
        <v>129</v>
      </c>
      <c r="D76" s="130" t="s">
        <v>106</v>
      </c>
      <c r="E76" s="135">
        <f t="shared" si="25"/>
        <v>3495</v>
      </c>
      <c r="F76" s="121">
        <v>0</v>
      </c>
      <c r="G76" s="121">
        <v>3495</v>
      </c>
      <c r="H76" s="121">
        <v>0</v>
      </c>
      <c r="I76" s="121">
        <v>0</v>
      </c>
      <c r="J76" s="121">
        <v>0</v>
      </c>
      <c r="K76" s="121">
        <v>0</v>
      </c>
      <c r="L76" s="191"/>
      <c r="M76" s="191"/>
      <c r="N76" s="29"/>
    </row>
    <row r="77" spans="1:14" ht="49.5" customHeight="1" x14ac:dyDescent="0.2">
      <c r="A77" s="189"/>
      <c r="B77" s="168"/>
      <c r="C77" s="23" t="s">
        <v>93</v>
      </c>
      <c r="D77" s="130" t="s">
        <v>106</v>
      </c>
      <c r="E77" s="135">
        <f t="shared" si="25"/>
        <v>11505</v>
      </c>
      <c r="F77" s="121">
        <v>0</v>
      </c>
      <c r="G77" s="121">
        <v>11505</v>
      </c>
      <c r="H77" s="121">
        <v>0</v>
      </c>
      <c r="I77" s="121">
        <v>0</v>
      </c>
      <c r="J77" s="121">
        <v>0</v>
      </c>
      <c r="K77" s="121">
        <v>0</v>
      </c>
      <c r="L77" s="168"/>
      <c r="M77" s="168"/>
      <c r="N77" s="29"/>
    </row>
    <row r="78" spans="1:14" ht="49.5" customHeight="1" x14ac:dyDescent="0.2">
      <c r="A78" s="30" t="s">
        <v>123</v>
      </c>
      <c r="B78" s="39" t="s">
        <v>124</v>
      </c>
      <c r="C78" s="30" t="s">
        <v>29</v>
      </c>
      <c r="D78" s="129" t="s">
        <v>130</v>
      </c>
      <c r="E78" s="135">
        <f t="shared" si="25"/>
        <v>120</v>
      </c>
      <c r="F78" s="121">
        <v>0</v>
      </c>
      <c r="G78" s="121">
        <v>0</v>
      </c>
      <c r="H78" s="121">
        <v>50</v>
      </c>
      <c r="I78" s="121">
        <v>0</v>
      </c>
      <c r="J78" s="121">
        <v>0</v>
      </c>
      <c r="K78" s="121">
        <v>70</v>
      </c>
      <c r="L78" s="39" t="s">
        <v>59</v>
      </c>
      <c r="M78" s="39" t="s">
        <v>122</v>
      </c>
      <c r="N78" s="29"/>
    </row>
    <row r="79" spans="1:14" ht="51" customHeight="1" x14ac:dyDescent="0.2">
      <c r="A79" s="30" t="s">
        <v>119</v>
      </c>
      <c r="B79" s="39" t="s">
        <v>120</v>
      </c>
      <c r="C79" s="30" t="s">
        <v>29</v>
      </c>
      <c r="D79" s="120" t="s">
        <v>128</v>
      </c>
      <c r="E79" s="135">
        <f t="shared" si="25"/>
        <v>177.5</v>
      </c>
      <c r="F79" s="121">
        <v>0</v>
      </c>
      <c r="G79" s="121">
        <v>87.5</v>
      </c>
      <c r="H79" s="121">
        <v>0</v>
      </c>
      <c r="I79" s="121">
        <v>0</v>
      </c>
      <c r="J79" s="121">
        <v>0</v>
      </c>
      <c r="K79" s="121">
        <v>90</v>
      </c>
      <c r="L79" s="39" t="s">
        <v>59</v>
      </c>
      <c r="M79" s="39" t="s">
        <v>122</v>
      </c>
      <c r="N79" s="29"/>
    </row>
    <row r="80" spans="1:14" ht="51" customHeight="1" x14ac:dyDescent="0.2">
      <c r="A80" s="30" t="s">
        <v>134</v>
      </c>
      <c r="B80" s="39" t="s">
        <v>135</v>
      </c>
      <c r="C80" s="30" t="s">
        <v>29</v>
      </c>
      <c r="D80" s="136" t="s">
        <v>136</v>
      </c>
      <c r="E80" s="135">
        <f t="shared" si="25"/>
        <v>497.29999999999995</v>
      </c>
      <c r="F80" s="121">
        <v>0</v>
      </c>
      <c r="G80" s="121">
        <v>90</v>
      </c>
      <c r="H80" s="121">
        <f>94.5</f>
        <v>94.5</v>
      </c>
      <c r="I80" s="121">
        <v>99.2</v>
      </c>
      <c r="J80" s="121">
        <v>104.2</v>
      </c>
      <c r="K80" s="121">
        <v>109.4</v>
      </c>
      <c r="L80" s="39" t="s">
        <v>59</v>
      </c>
      <c r="M80" s="39" t="s">
        <v>122</v>
      </c>
      <c r="N80" s="29"/>
    </row>
    <row r="81" spans="1:14" ht="16.5" customHeight="1" x14ac:dyDescent="0.2">
      <c r="A81" s="122"/>
      <c r="B81" s="123" t="s">
        <v>121</v>
      </c>
      <c r="C81" s="122"/>
      <c r="D81" s="124"/>
      <c r="E81" s="125">
        <f t="shared" ref="E81:K81" si="26">SUM(E75:E80)</f>
        <v>16904.8</v>
      </c>
      <c r="F81" s="125">
        <f t="shared" si="26"/>
        <v>0</v>
      </c>
      <c r="G81" s="125">
        <f t="shared" si="26"/>
        <v>16177.5</v>
      </c>
      <c r="H81" s="125">
        <f t="shared" si="26"/>
        <v>144.5</v>
      </c>
      <c r="I81" s="125">
        <f t="shared" si="26"/>
        <v>99.2</v>
      </c>
      <c r="J81" s="125">
        <f t="shared" si="26"/>
        <v>104.2</v>
      </c>
      <c r="K81" s="125">
        <f t="shared" si="26"/>
        <v>379.4</v>
      </c>
      <c r="L81" s="126"/>
      <c r="M81" s="127"/>
      <c r="N81" s="29"/>
    </row>
    <row r="82" spans="1:14" ht="16.5" customHeight="1" x14ac:dyDescent="0.2">
      <c r="A82" s="122"/>
      <c r="B82" s="123" t="s">
        <v>29</v>
      </c>
      <c r="C82" s="122"/>
      <c r="D82" s="124"/>
      <c r="E82" s="125">
        <f t="shared" ref="E82:I82" si="27">E81</f>
        <v>16904.8</v>
      </c>
      <c r="F82" s="125">
        <f t="shared" si="27"/>
        <v>0</v>
      </c>
      <c r="G82" s="125">
        <f t="shared" si="27"/>
        <v>16177.5</v>
      </c>
      <c r="H82" s="125">
        <f t="shared" si="27"/>
        <v>144.5</v>
      </c>
      <c r="I82" s="125">
        <f t="shared" si="27"/>
        <v>99.2</v>
      </c>
      <c r="J82" s="125">
        <f t="shared" ref="J82" si="28">J81</f>
        <v>104.2</v>
      </c>
      <c r="K82" s="125">
        <f>SUM(K81)</f>
        <v>379.4</v>
      </c>
      <c r="L82" s="126"/>
      <c r="M82" s="127"/>
    </row>
    <row r="83" spans="1:14" ht="16.5" customHeight="1" x14ac:dyDescent="0.2">
      <c r="A83" s="122"/>
      <c r="B83" s="123" t="s">
        <v>129</v>
      </c>
      <c r="C83" s="122"/>
      <c r="D83" s="124"/>
      <c r="E83" s="125">
        <f>SUM(F83:K83)</f>
        <v>3495</v>
      </c>
      <c r="F83" s="125">
        <f t="shared" ref="F83:K84" si="29">F76</f>
        <v>0</v>
      </c>
      <c r="G83" s="125">
        <f t="shared" si="29"/>
        <v>3495</v>
      </c>
      <c r="H83" s="125">
        <f t="shared" si="29"/>
        <v>0</v>
      </c>
      <c r="I83" s="125">
        <f t="shared" si="29"/>
        <v>0</v>
      </c>
      <c r="J83" s="125">
        <f t="shared" si="29"/>
        <v>0</v>
      </c>
      <c r="K83" s="125">
        <f t="shared" si="29"/>
        <v>0</v>
      </c>
      <c r="L83" s="126"/>
      <c r="M83" s="127"/>
    </row>
    <row r="84" spans="1:14" ht="16.5" customHeight="1" x14ac:dyDescent="0.2">
      <c r="A84" s="122"/>
      <c r="B84" s="123" t="s">
        <v>93</v>
      </c>
      <c r="C84" s="122"/>
      <c r="D84" s="124"/>
      <c r="E84" s="125">
        <f>SUM(F84:K84)</f>
        <v>11505</v>
      </c>
      <c r="F84" s="125">
        <f t="shared" si="29"/>
        <v>0</v>
      </c>
      <c r="G84" s="125">
        <f t="shared" si="29"/>
        <v>11505</v>
      </c>
      <c r="H84" s="125">
        <f t="shared" si="29"/>
        <v>0</v>
      </c>
      <c r="I84" s="125">
        <f t="shared" si="29"/>
        <v>0</v>
      </c>
      <c r="J84" s="125">
        <f t="shared" si="29"/>
        <v>0</v>
      </c>
      <c r="K84" s="125">
        <f t="shared" si="29"/>
        <v>0</v>
      </c>
      <c r="L84" s="126"/>
      <c r="M84" s="127"/>
    </row>
    <row r="85" spans="1:14" ht="20.25" customHeight="1" x14ac:dyDescent="0.2">
      <c r="A85" s="99"/>
      <c r="B85" s="100" t="s">
        <v>58</v>
      </c>
      <c r="C85" s="101"/>
      <c r="D85" s="102"/>
      <c r="E85" s="128">
        <f t="shared" ref="E85:J85" si="30">E81+E72+E67+E61+E54+E47+E39+E27</f>
        <v>661671.63</v>
      </c>
      <c r="F85" s="128">
        <f t="shared" si="30"/>
        <v>127932.1</v>
      </c>
      <c r="G85" s="128">
        <f t="shared" si="30"/>
        <v>175076.2</v>
      </c>
      <c r="H85" s="128">
        <f t="shared" si="30"/>
        <v>83151.399999999994</v>
      </c>
      <c r="I85" s="128">
        <f t="shared" si="30"/>
        <v>87309.1</v>
      </c>
      <c r="J85" s="128">
        <f t="shared" si="30"/>
        <v>91674.5</v>
      </c>
      <c r="K85" s="128">
        <f>SUM(K81,K72,K67,K61,K54,K47,K39,K27)</f>
        <v>96528.330000000016</v>
      </c>
      <c r="L85" s="104"/>
      <c r="M85" s="69"/>
    </row>
    <row r="86" spans="1:14" ht="21.75" customHeight="1" x14ac:dyDescent="0.2">
      <c r="A86" s="105"/>
      <c r="B86" s="106" t="s">
        <v>29</v>
      </c>
      <c r="C86" s="105"/>
      <c r="D86" s="107"/>
      <c r="E86" s="103">
        <f>SUM(E85-E87-E88-E89)</f>
        <v>614732.42999999993</v>
      </c>
      <c r="F86" s="108">
        <f>SUM(F85-F88-F89)</f>
        <v>114925.80000000002</v>
      </c>
      <c r="G86" s="103">
        <f>G85-G89-G87-G88</f>
        <v>141143.30000000002</v>
      </c>
      <c r="H86" s="103">
        <f>H85</f>
        <v>83151.399999999994</v>
      </c>
      <c r="I86" s="103">
        <f>I85</f>
        <v>87309.1</v>
      </c>
      <c r="J86" s="103">
        <f>J85</f>
        <v>91674.5</v>
      </c>
      <c r="K86" s="103">
        <f>SUM(K82,K73,K68,K62,K55,K48,K42,K28)</f>
        <v>96528.330000000016</v>
      </c>
      <c r="L86" s="33"/>
      <c r="M86" s="69"/>
    </row>
    <row r="87" spans="1:14" ht="21.75" customHeight="1" x14ac:dyDescent="0.2">
      <c r="A87" s="105"/>
      <c r="B87" s="106" t="s">
        <v>129</v>
      </c>
      <c r="C87" s="105"/>
      <c r="D87" s="107"/>
      <c r="E87" s="103">
        <f>SUM(F87:K87)</f>
        <v>3495</v>
      </c>
      <c r="F87" s="108">
        <f t="shared" ref="F87:K87" si="31">F83</f>
        <v>0</v>
      </c>
      <c r="G87" s="103">
        <f t="shared" si="31"/>
        <v>3495</v>
      </c>
      <c r="H87" s="103">
        <f t="shared" si="31"/>
        <v>0</v>
      </c>
      <c r="I87" s="103">
        <f t="shared" si="31"/>
        <v>0</v>
      </c>
      <c r="J87" s="103">
        <f t="shared" si="31"/>
        <v>0</v>
      </c>
      <c r="K87" s="103">
        <f t="shared" si="31"/>
        <v>0</v>
      </c>
      <c r="L87" s="33"/>
      <c r="M87" s="69"/>
    </row>
    <row r="88" spans="1:14" ht="24.75" customHeight="1" x14ac:dyDescent="0.2">
      <c r="A88" s="109"/>
      <c r="B88" s="110" t="s">
        <v>96</v>
      </c>
      <c r="C88" s="109"/>
      <c r="D88" s="111"/>
      <c r="E88" s="34">
        <f>E40</f>
        <v>27263.4</v>
      </c>
      <c r="F88" s="112">
        <f>F40</f>
        <v>12263.4</v>
      </c>
      <c r="G88" s="34">
        <f>G40</f>
        <v>15000</v>
      </c>
      <c r="H88" s="34">
        <v>0</v>
      </c>
      <c r="I88" s="34">
        <v>0</v>
      </c>
      <c r="J88" s="34">
        <v>0</v>
      </c>
      <c r="K88" s="34">
        <v>0</v>
      </c>
      <c r="L88" s="120"/>
      <c r="M88" s="69"/>
    </row>
    <row r="89" spans="1:14" ht="24.75" customHeight="1" x14ac:dyDescent="0.2">
      <c r="A89" s="113"/>
      <c r="B89" s="114" t="s">
        <v>93</v>
      </c>
      <c r="C89" s="113"/>
      <c r="D89" s="115"/>
      <c r="E89" s="116">
        <f>F89+G89</f>
        <v>16180.8</v>
      </c>
      <c r="F89" s="117">
        <f t="shared" ref="F89:K89" si="32">F84+F41+F29</f>
        <v>742.9</v>
      </c>
      <c r="G89" s="117">
        <f t="shared" si="32"/>
        <v>15437.9</v>
      </c>
      <c r="H89" s="117">
        <f t="shared" si="32"/>
        <v>0</v>
      </c>
      <c r="I89" s="117">
        <f t="shared" si="32"/>
        <v>0</v>
      </c>
      <c r="J89" s="117">
        <f t="shared" si="32"/>
        <v>0</v>
      </c>
      <c r="K89" s="117">
        <f t="shared" si="32"/>
        <v>0</v>
      </c>
      <c r="L89" s="118"/>
      <c r="M89" s="118"/>
    </row>
    <row r="90" spans="1:14" ht="21.75" customHeight="1" x14ac:dyDescent="0.2"/>
    <row r="91" spans="1:14" ht="21.75" customHeight="1" x14ac:dyDescent="0.2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</row>
    <row r="92" spans="1:14" ht="21.75" customHeight="1" x14ac:dyDescent="0.2"/>
    <row r="93" spans="1:14" ht="21.75" customHeight="1" x14ac:dyDescent="0.2"/>
    <row r="94" spans="1:14" ht="21.75" customHeight="1" x14ac:dyDescent="0.2"/>
    <row r="95" spans="1:14" ht="21.75" customHeight="1" x14ac:dyDescent="0.2"/>
    <row r="96" spans="1:14" ht="21.75" customHeight="1" x14ac:dyDescent="0.2"/>
    <row r="97" spans="1:13" ht="21.75" customHeight="1" x14ac:dyDescent="0.2"/>
    <row r="98" spans="1:13" ht="21.75" customHeight="1" x14ac:dyDescent="0.2"/>
    <row r="99" spans="1:13" ht="21.75" customHeight="1" x14ac:dyDescent="0.2"/>
    <row r="100" spans="1:13" ht="37.5" customHeight="1" x14ac:dyDescent="0.2"/>
    <row r="101" spans="1:13" ht="76.5" customHeight="1" x14ac:dyDescent="0.2"/>
    <row r="102" spans="1:13" ht="44.25" customHeight="1" x14ac:dyDescent="0.2"/>
    <row r="103" spans="1:13" s="27" customFormat="1" ht="21.75" customHeight="1" x14ac:dyDescent="0.2">
      <c r="A103" s="11"/>
      <c r="B103" s="11"/>
      <c r="C103" s="11"/>
      <c r="D103" s="11"/>
      <c r="E103" s="11"/>
      <c r="F103" s="11"/>
      <c r="G103" s="11"/>
      <c r="H103" s="26"/>
      <c r="I103" s="26"/>
      <c r="J103" s="26"/>
      <c r="K103" s="26"/>
      <c r="L103" s="11"/>
      <c r="M103" s="11"/>
    </row>
    <row r="104" spans="1:13" ht="25.5" customHeight="1" x14ac:dyDescent="0.2"/>
    <row r="105" spans="1:13" ht="33" customHeight="1" x14ac:dyDescent="0.2"/>
    <row r="106" spans="1:13" ht="42.75" customHeight="1" x14ac:dyDescent="0.2"/>
    <row r="107" spans="1:13" ht="13.5" customHeight="1" x14ac:dyDescent="0.2"/>
    <row r="108" spans="1:13" ht="42.75" customHeight="1" x14ac:dyDescent="0.2"/>
    <row r="109" spans="1:13" ht="20.100000000000001" customHeight="1" x14ac:dyDescent="0.2"/>
  </sheetData>
  <mergeCells count="52">
    <mergeCell ref="B75:B77"/>
    <mergeCell ref="M75:M77"/>
    <mergeCell ref="L75:L77"/>
    <mergeCell ref="A74:M74"/>
    <mergeCell ref="A25:A26"/>
    <mergeCell ref="B25:B26"/>
    <mergeCell ref="L25:L26"/>
    <mergeCell ref="M25:M26"/>
    <mergeCell ref="A91:M91"/>
    <mergeCell ref="A43:M43"/>
    <mergeCell ref="A30:M30"/>
    <mergeCell ref="M10:M11"/>
    <mergeCell ref="C10:C11"/>
    <mergeCell ref="A10:A11"/>
    <mergeCell ref="M33:M35"/>
    <mergeCell ref="A33:A35"/>
    <mergeCell ref="B33:B35"/>
    <mergeCell ref="A23:A24"/>
    <mergeCell ref="B23:B24"/>
    <mergeCell ref="A17:A18"/>
    <mergeCell ref="B17:B18"/>
    <mergeCell ref="L23:L24"/>
    <mergeCell ref="M23:M24"/>
    <mergeCell ref="A75:A77"/>
    <mergeCell ref="G1:M1"/>
    <mergeCell ref="G4:M4"/>
    <mergeCell ref="A9:M9"/>
    <mergeCell ref="L10:L11"/>
    <mergeCell ref="E10:E11"/>
    <mergeCell ref="D10:D11"/>
    <mergeCell ref="B10:B11"/>
    <mergeCell ref="F10:K10"/>
    <mergeCell ref="G2:M2"/>
    <mergeCell ref="A6:M6"/>
    <mergeCell ref="A7:M7"/>
    <mergeCell ref="A8:M8"/>
    <mergeCell ref="O56:R56"/>
    <mergeCell ref="O21:S21"/>
    <mergeCell ref="O30:S30"/>
    <mergeCell ref="G3:M3"/>
    <mergeCell ref="A69:M69"/>
    <mergeCell ref="A49:M49"/>
    <mergeCell ref="L33:L35"/>
    <mergeCell ref="A56:M56"/>
    <mergeCell ref="O37:S37"/>
    <mergeCell ref="A63:M63"/>
    <mergeCell ref="O14:R14"/>
    <mergeCell ref="O15:R15"/>
    <mergeCell ref="O19:S19"/>
    <mergeCell ref="A13:M13"/>
    <mergeCell ref="L17:L18"/>
    <mergeCell ref="M17:M18"/>
  </mergeCells>
  <phoneticPr fontId="0" type="noConversion"/>
  <pageMargins left="0.23622047244094491" right="0" top="0.59055118110236227" bottom="0.74803149606299213" header="0.74803149606299213" footer="0.51181102362204722"/>
  <pageSetup paperSize="9" scale="92" fitToHeight="7" orientation="landscape" r:id="rId1"/>
  <headerFooter alignWithMargins="0"/>
  <rowBreaks count="3" manualBreakCount="3">
    <brk id="20" max="12" man="1"/>
    <brk id="35" max="12" man="1"/>
    <brk id="5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1"/>
  <sheetViews>
    <sheetView workbookViewId="0">
      <selection activeCell="A2" sqref="A2:B11"/>
    </sheetView>
  </sheetViews>
  <sheetFormatPr defaultRowHeight="12.75" x14ac:dyDescent="0.2"/>
  <cols>
    <col min="2" max="2" width="52.28515625" customWidth="1"/>
  </cols>
  <sheetData>
    <row r="2" spans="1:2" ht="24" x14ac:dyDescent="0.2">
      <c r="A2" s="7" t="s">
        <v>73</v>
      </c>
      <c r="B2" s="1" t="s">
        <v>82</v>
      </c>
    </row>
    <row r="3" spans="1:2" x14ac:dyDescent="0.2">
      <c r="A3" s="6" t="s">
        <v>76</v>
      </c>
      <c r="B3" s="1" t="s">
        <v>90</v>
      </c>
    </row>
    <row r="4" spans="1:2" ht="24" x14ac:dyDescent="0.2">
      <c r="A4" s="6" t="s">
        <v>8</v>
      </c>
      <c r="B4" s="3" t="s">
        <v>83</v>
      </c>
    </row>
    <row r="5" spans="1:2" ht="36" x14ac:dyDescent="0.2">
      <c r="A5" s="8" t="s">
        <v>27</v>
      </c>
      <c r="B5" s="4" t="s">
        <v>68</v>
      </c>
    </row>
    <row r="6" spans="1:2" ht="36" x14ac:dyDescent="0.2">
      <c r="A6" s="8" t="s">
        <v>9</v>
      </c>
      <c r="B6" s="5" t="s">
        <v>84</v>
      </c>
    </row>
    <row r="7" spans="1:2" x14ac:dyDescent="0.2">
      <c r="A7" s="8" t="s">
        <v>12</v>
      </c>
      <c r="B7" s="5" t="s">
        <v>45</v>
      </c>
    </row>
    <row r="8" spans="1:2" ht="24" x14ac:dyDescent="0.2">
      <c r="A8" s="8" t="s">
        <v>22</v>
      </c>
      <c r="B8" s="5" t="s">
        <v>50</v>
      </c>
    </row>
    <row r="9" spans="1:2" x14ac:dyDescent="0.2">
      <c r="A9" s="8" t="s">
        <v>14</v>
      </c>
      <c r="B9" s="5" t="s">
        <v>70</v>
      </c>
    </row>
    <row r="10" spans="1:2" ht="24" x14ac:dyDescent="0.2">
      <c r="A10" s="8" t="s">
        <v>44</v>
      </c>
      <c r="B10" s="2" t="s">
        <v>86</v>
      </c>
    </row>
    <row r="11" spans="1:2" x14ac:dyDescent="0.2">
      <c r="A11" s="8" t="s">
        <v>60</v>
      </c>
      <c r="B11" s="2" t="s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</vt:lpstr>
      <vt:lpstr>Лист1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2018-06-13T08:52:56Z</cp:lastPrinted>
  <dcterms:created xsi:type="dcterms:W3CDTF">1996-10-08T23:32:33Z</dcterms:created>
  <dcterms:modified xsi:type="dcterms:W3CDTF">2018-07-19T10:02:04Z</dcterms:modified>
</cp:coreProperties>
</file>